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T8" i="3" l="1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7" i="3"/>
  <c r="K76" i="3"/>
  <c r="J76" i="3"/>
  <c r="J78" i="3" s="1"/>
  <c r="J79" i="3" s="1"/>
  <c r="I76" i="3"/>
  <c r="E76" i="3"/>
  <c r="E78" i="3" s="1"/>
  <c r="E79" i="3" s="1"/>
  <c r="D76" i="3"/>
  <c r="C76" i="3"/>
  <c r="L77" i="3"/>
  <c r="K77" i="3"/>
  <c r="J77" i="3"/>
  <c r="I77" i="3"/>
  <c r="E77" i="3"/>
  <c r="N77" i="3" s="1"/>
  <c r="D77" i="3"/>
  <c r="M77" i="3" s="1"/>
  <c r="C77" i="3"/>
  <c r="I78" i="3"/>
  <c r="I79" i="3" s="1"/>
  <c r="K78" i="3" l="1"/>
  <c r="K79" i="3" s="1"/>
  <c r="K80" i="3" s="1"/>
  <c r="M76" i="3"/>
  <c r="L76" i="3"/>
  <c r="C78" i="3"/>
  <c r="C79" i="3" s="1"/>
  <c r="C81" i="3" s="1"/>
  <c r="I80" i="3"/>
  <c r="I81" i="3"/>
  <c r="J81" i="3"/>
  <c r="J80" i="3"/>
  <c r="C80" i="3"/>
  <c r="E80" i="3"/>
  <c r="E81" i="3"/>
  <c r="D78" i="3"/>
  <c r="D79" i="3" s="1"/>
  <c r="N76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81" i="3" l="1"/>
  <c r="D81" i="3"/>
  <c r="D80" i="3"/>
</calcChain>
</file>

<file path=xl/sharedStrings.xml><?xml version="1.0" encoding="utf-8"?>
<sst xmlns="http://schemas.openxmlformats.org/spreadsheetml/2006/main" count="238" uniqueCount="112">
  <si>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</si>
  <si>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</si>
  <si>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</si>
  <si>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</si>
  <si>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</si>
  <si>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</si>
  <si>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</si>
  <si>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</si>
  <si>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</si>
  <si>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</si>
  <si>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</si>
  <si>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</si>
  <si>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</si>
  <si>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</si>
  <si>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</si>
  <si>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</si>
  <si>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</si>
  <si>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</si>
  <si>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</si>
  <si>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</si>
  <si>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</si>
  <si>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</si>
  <si>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</si>
  <si>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</si>
  <si>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</si>
  <si>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</si>
  <si>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</si>
  <si>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</si>
  <si>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</si>
  <si>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</si>
  <si>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</si>
  <si>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</si>
  <si>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</si>
  <si>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</si>
  <si>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</si>
  <si>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</si>
  <si>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</si>
  <si>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</si>
  <si>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Заягорба</t>
  </si>
  <si>
    <t xml:space="preserve"> 10 Заягорба Резерв яч 213 RS</t>
  </si>
  <si>
    <t xml:space="preserve"> 10 Заягорба Т 1 ао RS</t>
  </si>
  <si>
    <t xml:space="preserve"> 10 Заягорба Т 1 ап RS</t>
  </si>
  <si>
    <t xml:space="preserve"> 10 Заягорба Т 2 ао RS</t>
  </si>
  <si>
    <t xml:space="preserve"> 10 Заягорба Т 2 ап RS</t>
  </si>
  <si>
    <t xml:space="preserve"> 10 Заягорба Т 3 ао RS</t>
  </si>
  <si>
    <t xml:space="preserve"> 10 Заягорба Т 3 ап RS</t>
  </si>
  <si>
    <t xml:space="preserve"> 10 Заягорба Т 4 ао RS</t>
  </si>
  <si>
    <t xml:space="preserve"> 10 Заягорба Т 4 ап RS</t>
  </si>
  <si>
    <t xml:space="preserve"> 10 Заягорба ТСН 1 ао RS</t>
  </si>
  <si>
    <t xml:space="preserve"> 10 Заягорба ТСН 2 ао RS</t>
  </si>
  <si>
    <t xml:space="preserve"> 10 Заягорба-Головные сооружения 1 ао RS</t>
  </si>
  <si>
    <t xml:space="preserve"> 10 Заягорба-Головные сооружения 2 ао RS</t>
  </si>
  <si>
    <t xml:space="preserve"> 10 Заягорба-Головные сооружения 3 ао RS</t>
  </si>
  <si>
    <t xml:space="preserve"> 10 Заягорба-Жилой район 1 ао RS</t>
  </si>
  <si>
    <t xml:space="preserve"> 10 Заягорба-Жилой район 10 ао RS</t>
  </si>
  <si>
    <t xml:space="preserve"> 10 Заягорба-Жилой район 12 ао RS</t>
  </si>
  <si>
    <t xml:space="preserve"> 10 Заягорба-Жилой район 2 ао RS</t>
  </si>
  <si>
    <t xml:space="preserve"> 10 Заягорба-Жилой район 3 ао RS</t>
  </si>
  <si>
    <t xml:space="preserve"> 10 Заягорба-Жилой район 4 ао RS</t>
  </si>
  <si>
    <t xml:space="preserve"> 10 Заягорба-Жилой район 6 ао RS</t>
  </si>
  <si>
    <t xml:space="preserve"> 10 Заягорба-Жилой район 7 ао RS</t>
  </si>
  <si>
    <t xml:space="preserve"> 10 Заягорба-Жилой район 8 ао RS</t>
  </si>
  <si>
    <t xml:space="preserve"> 10 Заягорба-Жилой район 9 ао RS</t>
  </si>
  <si>
    <t xml:space="preserve"> 10 Заягорба-Ивачево ао RS</t>
  </si>
  <si>
    <t xml:space="preserve"> 10 Заягорба-Рыбохолодильник ао RS</t>
  </si>
  <si>
    <t xml:space="preserve"> 10 Заягорба-Сельстрой 1 ао RS</t>
  </si>
  <si>
    <t xml:space="preserve"> 10 Заягорба-Сельстрой 2 ао RS</t>
  </si>
  <si>
    <t xml:space="preserve"> 10 Заягорба-Снабсбыт 1 ао RS</t>
  </si>
  <si>
    <t xml:space="preserve"> 10 Заягорба-Снабсбыт 2 ао RS</t>
  </si>
  <si>
    <t xml:space="preserve"> 10 Заягорба-Тепловая 1 ао RS</t>
  </si>
  <si>
    <t xml:space="preserve"> 10 Заягорба-Тепловая 3 ао RS</t>
  </si>
  <si>
    <t xml:space="preserve"> 10 Заягорба-Трамвай 1 ао RS</t>
  </si>
  <si>
    <t xml:space="preserve"> 10 Заягорба-Трамвай 3 ао RS</t>
  </si>
  <si>
    <t xml:space="preserve"> 10 Заягорба-Трикотажная фабрика 1 ао RS</t>
  </si>
  <si>
    <t xml:space="preserve"> 10 Заягорба-Трикотажная фабрика 2 ао RS</t>
  </si>
  <si>
    <t xml:space="preserve"> 10 Заягорба-Ягорба 1 ао RS</t>
  </si>
  <si>
    <t xml:space="preserve"> 10 Заягорба-Ягорба 1 ап RS</t>
  </si>
  <si>
    <t xml:space="preserve"> 10 Заягорба-Ягорба 2 ао RS</t>
  </si>
  <si>
    <t xml:space="preserve"> 10 Заягорба-Ягорба 2 ап RS</t>
  </si>
  <si>
    <t xml:space="preserve"> 110 Заягорба-Шекснинская 1 ао RS</t>
  </si>
  <si>
    <t xml:space="preserve"> 110 Заягорба-Шекснинская 1 ап RS</t>
  </si>
  <si>
    <t xml:space="preserve"> 110 Заягорба-Шекснинская 2 ао RS</t>
  </si>
  <si>
    <t xml:space="preserve"> 110 Заягорба-Шекснинская 2 ап RS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</si>
  <si>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</si>
  <si>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</si>
  <si>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</si>
  <si>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</si>
  <si>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</si>
  <si>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</si>
  <si>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</si>
  <si>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</si>
  <si>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</si>
  <si>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</si>
  <si>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</si>
  <si>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</si>
  <si>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</si>
  <si>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</si>
  <si>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</si>
  <si>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</si>
  <si>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</si>
  <si>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</si>
  <si>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</si>
  <si>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</si>
  <si>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</si>
  <si>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</si>
  <si>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</si>
  <si>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</si>
  <si>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</si>
  <si>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</si>
  <si>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</si>
  <si>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20.06.2018 ПС Заягорба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</si>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</sst>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5" fontId="2" fillId="6" borderId="0" xfId="0" applyNumberFormat="1" applyFont="1" applyFill="1"/>
    <xf numFmtId="4" fontId="2" fillId="7" borderId="25" xfId="0" applyNumberFormat="1" applyFont="1" applyFill="1" applyBorder="1"/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1"/>
  <sheetViews>
    <sheetView tabSelected="1" workbookViewId="0">
      <pane xSplit="1" ySplit="6" topLeftCell="AL7" activePane="bottomRight" state="frozen"/>
      <selection pane="topRight" activeCell="B1" sqref="B1"/>
      <selection pane="bottomLeft" activeCell="A7" sqref="A7"/>
      <selection pane="bottomRight" activeCell="AM23" sqref="AM2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34" t="s">
        <v>36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Заягорба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35" t="s">
        <v>37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24" t="s">
        <v>41</v>
      </c>
      <c r="E6" s="70" t="s">
        <v>42</v>
      </c>
      <c r="F6" s="124" t="s">
        <v>43</v>
      </c>
      <c r="G6" s="70" t="s">
        <v>44</v>
      </c>
      <c r="H6" s="124" t="s">
        <v>45</v>
      </c>
      <c r="I6" s="70" t="s">
        <v>46</v>
      </c>
      <c r="J6" s="124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1" t="s">
        <v>82</v>
      </c>
      <c r="AT6" s="56" t="s">
        <v>111</v>
      </c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606</v>
      </c>
      <c r="E7" s="73"/>
      <c r="F7" s="73">
        <v>960</v>
      </c>
      <c r="G7" s="73"/>
      <c r="H7" s="73">
        <v>1704</v>
      </c>
      <c r="I7" s="73"/>
      <c r="J7" s="73">
        <v>1731</v>
      </c>
      <c r="K7" s="73">
        <v>3.2</v>
      </c>
      <c r="L7" s="73">
        <v>3.2</v>
      </c>
      <c r="M7" s="73">
        <v>0</v>
      </c>
      <c r="N7" s="73">
        <v>1.2</v>
      </c>
      <c r="O7" s="73">
        <v>548.4</v>
      </c>
      <c r="P7" s="73">
        <v>0</v>
      </c>
      <c r="Q7" s="73">
        <v>324</v>
      </c>
      <c r="R7" s="73">
        <v>0</v>
      </c>
      <c r="S7" s="73">
        <v>0</v>
      </c>
      <c r="T7" s="73">
        <v>0.8</v>
      </c>
      <c r="U7" s="73">
        <v>0</v>
      </c>
      <c r="V7" s="73">
        <v>673.6</v>
      </c>
      <c r="W7" s="73">
        <v>680.80000000000007</v>
      </c>
      <c r="X7" s="73">
        <v>778.4</v>
      </c>
      <c r="Y7" s="73">
        <v>0</v>
      </c>
      <c r="Z7" s="73">
        <v>104</v>
      </c>
      <c r="AA7" s="73">
        <v>0</v>
      </c>
      <c r="AB7" s="73">
        <v>0</v>
      </c>
      <c r="AC7" s="73">
        <v>152</v>
      </c>
      <c r="AD7" s="73">
        <v>152</v>
      </c>
      <c r="AE7" s="73">
        <v>439.2</v>
      </c>
      <c r="AF7" s="73">
        <v>7.2</v>
      </c>
      <c r="AG7" s="73">
        <v>2.4</v>
      </c>
      <c r="AH7" s="73">
        <v>0</v>
      </c>
      <c r="AI7" s="73">
        <v>27.2</v>
      </c>
      <c r="AJ7" s="73">
        <v>345.6</v>
      </c>
      <c r="AK7" s="73">
        <v>615.6</v>
      </c>
      <c r="AL7" s="73">
        <v>141.6</v>
      </c>
      <c r="AM7" s="73">
        <v>0</v>
      </c>
      <c r="AN7" s="73">
        <v>0.8</v>
      </c>
      <c r="AO7" s="73">
        <v>0</v>
      </c>
      <c r="AP7" s="73"/>
      <c r="AQ7" s="73">
        <v>2340.8000000000002</v>
      </c>
      <c r="AR7" s="73"/>
      <c r="AS7" s="74">
        <v>2728</v>
      </c>
      <c r="AT7" s="115">
        <f>(M7+N7+O7+P7+S7+T7+U7+V7+W7+X7+Y7+Q7+R7+AJ7+AK7+AM7+AN7+AH7+AI7+AD7+AE7+AC7+AB7+Z7+AA7)/1000</f>
        <v>4.8435999999999995</v>
      </c>
    </row>
    <row r="8" spans="1:54" x14ac:dyDescent="0.2">
      <c r="A8" s="75" t="s">
        <v>4</v>
      </c>
      <c r="B8" s="76">
        <v>0</v>
      </c>
      <c r="C8" s="76"/>
      <c r="D8" s="76">
        <v>585</v>
      </c>
      <c r="E8" s="76"/>
      <c r="F8" s="76">
        <v>747</v>
      </c>
      <c r="G8" s="76"/>
      <c r="H8" s="76">
        <v>1866</v>
      </c>
      <c r="I8" s="76"/>
      <c r="J8" s="76">
        <v>2151</v>
      </c>
      <c r="K8" s="76">
        <v>3.2</v>
      </c>
      <c r="L8" s="76">
        <v>2.4</v>
      </c>
      <c r="M8" s="76">
        <v>0</v>
      </c>
      <c r="N8" s="76">
        <v>0</v>
      </c>
      <c r="O8" s="76">
        <v>528</v>
      </c>
      <c r="P8" s="76">
        <v>0</v>
      </c>
      <c r="Q8" s="76">
        <v>606.4</v>
      </c>
      <c r="R8" s="76">
        <v>0</v>
      </c>
      <c r="S8" s="76">
        <v>0</v>
      </c>
      <c r="T8" s="76">
        <v>0</v>
      </c>
      <c r="U8" s="76">
        <v>556</v>
      </c>
      <c r="V8" s="76">
        <v>635.20000000000005</v>
      </c>
      <c r="W8" s="76">
        <v>592.80000000000007</v>
      </c>
      <c r="X8" s="76">
        <v>579.20000000000005</v>
      </c>
      <c r="Y8" s="76">
        <v>0</v>
      </c>
      <c r="Z8" s="76">
        <v>98.4</v>
      </c>
      <c r="AA8" s="76">
        <v>0</v>
      </c>
      <c r="AB8" s="76">
        <v>0</v>
      </c>
      <c r="AC8" s="76">
        <v>158.4</v>
      </c>
      <c r="AD8" s="76">
        <v>129.6</v>
      </c>
      <c r="AE8" s="76">
        <v>390.40000000000003</v>
      </c>
      <c r="AF8" s="76">
        <v>7.2</v>
      </c>
      <c r="AG8" s="76">
        <v>1.6</v>
      </c>
      <c r="AH8" s="76">
        <v>0</v>
      </c>
      <c r="AI8" s="76">
        <v>5.6000000000000005</v>
      </c>
      <c r="AJ8" s="76">
        <v>351.2</v>
      </c>
      <c r="AK8" s="76">
        <v>572.4</v>
      </c>
      <c r="AL8" s="76">
        <v>132</v>
      </c>
      <c r="AM8" s="76">
        <v>0</v>
      </c>
      <c r="AN8" s="76">
        <v>0</v>
      </c>
      <c r="AO8" s="76">
        <v>0</v>
      </c>
      <c r="AP8" s="76"/>
      <c r="AQ8" s="76">
        <v>2481.6</v>
      </c>
      <c r="AR8" s="76"/>
      <c r="AS8" s="77">
        <v>2939.2000000000003</v>
      </c>
      <c r="AT8" s="115">
        <f t="shared" ref="AT8:AT30" si="0">(M8+N8+O8+P8+S8+T8+U8+V8+W8+X8+Y8+Q8+R8+AJ8+AK8+AM8+AN8+AH8+AI8+AD8+AE8+AC8+AB8+Z8+AA8)/1000</f>
        <v>5.2035999999999998</v>
      </c>
    </row>
    <row r="9" spans="1:54" x14ac:dyDescent="0.2">
      <c r="A9" s="75" t="s">
        <v>5</v>
      </c>
      <c r="B9" s="76">
        <v>0</v>
      </c>
      <c r="C9" s="76"/>
      <c r="D9" s="76">
        <v>561</v>
      </c>
      <c r="E9" s="76"/>
      <c r="F9" s="76">
        <v>669</v>
      </c>
      <c r="G9" s="76"/>
      <c r="H9" s="76">
        <v>1797</v>
      </c>
      <c r="I9" s="76"/>
      <c r="J9" s="76">
        <v>2313</v>
      </c>
      <c r="K9" s="76">
        <v>2.4</v>
      </c>
      <c r="L9" s="76">
        <v>2.4</v>
      </c>
      <c r="M9" s="76">
        <v>0</v>
      </c>
      <c r="N9" s="76">
        <v>1.2</v>
      </c>
      <c r="O9" s="76">
        <v>504</v>
      </c>
      <c r="P9" s="76">
        <v>0</v>
      </c>
      <c r="Q9" s="76">
        <v>592</v>
      </c>
      <c r="R9" s="76">
        <v>0</v>
      </c>
      <c r="S9" s="76">
        <v>0</v>
      </c>
      <c r="T9" s="76">
        <v>0.8</v>
      </c>
      <c r="U9" s="76">
        <v>811.2</v>
      </c>
      <c r="V9" s="76">
        <v>586.4</v>
      </c>
      <c r="W9" s="76">
        <v>564</v>
      </c>
      <c r="X9" s="76">
        <v>518.4</v>
      </c>
      <c r="Y9" s="76">
        <v>0</v>
      </c>
      <c r="Z9" s="76">
        <v>76.8</v>
      </c>
      <c r="AA9" s="76">
        <v>0</v>
      </c>
      <c r="AB9" s="76">
        <v>0</v>
      </c>
      <c r="AC9" s="76">
        <v>143.20000000000002</v>
      </c>
      <c r="AD9" s="76">
        <v>124</v>
      </c>
      <c r="AE9" s="76">
        <v>382.40000000000003</v>
      </c>
      <c r="AF9" s="76">
        <v>7.2</v>
      </c>
      <c r="AG9" s="76">
        <v>0</v>
      </c>
      <c r="AH9" s="76">
        <v>0</v>
      </c>
      <c r="AI9" s="76">
        <v>4.8</v>
      </c>
      <c r="AJ9" s="76">
        <v>356.8</v>
      </c>
      <c r="AK9" s="76">
        <v>538.79999999999995</v>
      </c>
      <c r="AL9" s="76">
        <v>130.4</v>
      </c>
      <c r="AM9" s="76">
        <v>0</v>
      </c>
      <c r="AN9" s="76">
        <v>0.8</v>
      </c>
      <c r="AO9" s="76">
        <v>0</v>
      </c>
      <c r="AP9" s="76"/>
      <c r="AQ9" s="76">
        <v>2384.8000000000002</v>
      </c>
      <c r="AR9" s="76"/>
      <c r="AS9" s="77">
        <v>3027.2000000000003</v>
      </c>
      <c r="AT9" s="115">
        <f t="shared" si="0"/>
        <v>5.2056000000000004</v>
      </c>
    </row>
    <row r="10" spans="1:54" x14ac:dyDescent="0.2">
      <c r="A10" s="125" t="s">
        <v>6</v>
      </c>
      <c r="B10" s="126">
        <v>0</v>
      </c>
      <c r="C10" s="126"/>
      <c r="D10" s="126">
        <v>528</v>
      </c>
      <c r="E10" s="126"/>
      <c r="F10" s="126">
        <v>594</v>
      </c>
      <c r="G10" s="126"/>
      <c r="H10" s="126">
        <v>1626</v>
      </c>
      <c r="I10" s="126"/>
      <c r="J10" s="126">
        <v>2133</v>
      </c>
      <c r="K10" s="126">
        <v>1.6</v>
      </c>
      <c r="L10" s="126">
        <v>2.4</v>
      </c>
      <c r="M10" s="126">
        <v>0</v>
      </c>
      <c r="N10" s="126">
        <v>0</v>
      </c>
      <c r="O10" s="126">
        <v>421.2</v>
      </c>
      <c r="P10" s="126">
        <v>0</v>
      </c>
      <c r="Q10" s="126">
        <v>543.20000000000005</v>
      </c>
      <c r="R10" s="126">
        <v>0</v>
      </c>
      <c r="S10" s="126">
        <v>0</v>
      </c>
      <c r="T10" s="126">
        <v>0</v>
      </c>
      <c r="U10" s="126">
        <v>756</v>
      </c>
      <c r="V10" s="126">
        <v>535.20000000000005</v>
      </c>
      <c r="W10" s="126">
        <v>531.20000000000005</v>
      </c>
      <c r="X10" s="126">
        <v>476</v>
      </c>
      <c r="Y10" s="126">
        <v>0</v>
      </c>
      <c r="Z10" s="126">
        <v>72.8</v>
      </c>
      <c r="AA10" s="126">
        <v>0</v>
      </c>
      <c r="AB10" s="126">
        <v>0</v>
      </c>
      <c r="AC10" s="126">
        <v>108</v>
      </c>
      <c r="AD10" s="126">
        <v>116</v>
      </c>
      <c r="AE10" s="126">
        <v>352</v>
      </c>
      <c r="AF10" s="126">
        <v>7.2</v>
      </c>
      <c r="AG10" s="126">
        <v>0</v>
      </c>
      <c r="AH10" s="126">
        <v>0</v>
      </c>
      <c r="AI10" s="126">
        <v>5.6000000000000005</v>
      </c>
      <c r="AJ10" s="126">
        <v>336.8</v>
      </c>
      <c r="AK10" s="126">
        <v>504</v>
      </c>
      <c r="AL10" s="126">
        <v>120.8</v>
      </c>
      <c r="AM10" s="126">
        <v>0</v>
      </c>
      <c r="AN10" s="126">
        <v>0</v>
      </c>
      <c r="AO10" s="126">
        <v>0</v>
      </c>
      <c r="AP10" s="126"/>
      <c r="AQ10" s="126">
        <v>2191.2000000000003</v>
      </c>
      <c r="AR10" s="126"/>
      <c r="AS10" s="127">
        <v>2763.2000000000003</v>
      </c>
      <c r="AT10" s="128">
        <f t="shared" si="0"/>
        <v>4.7580000000000009</v>
      </c>
    </row>
    <row r="11" spans="1:54" x14ac:dyDescent="0.2">
      <c r="A11" s="75" t="s">
        <v>7</v>
      </c>
      <c r="B11" s="76">
        <v>0</v>
      </c>
      <c r="C11" s="76"/>
      <c r="D11" s="76">
        <v>510</v>
      </c>
      <c r="E11" s="76"/>
      <c r="F11" s="76">
        <v>609</v>
      </c>
      <c r="G11" s="76"/>
      <c r="H11" s="76">
        <v>1623</v>
      </c>
      <c r="I11" s="76"/>
      <c r="J11" s="76">
        <v>2121</v>
      </c>
      <c r="K11" s="76">
        <v>1.6</v>
      </c>
      <c r="L11" s="76">
        <v>2.4</v>
      </c>
      <c r="M11" s="76">
        <v>0</v>
      </c>
      <c r="N11" s="76">
        <v>1.2</v>
      </c>
      <c r="O11" s="76">
        <v>409.2</v>
      </c>
      <c r="P11" s="76">
        <v>0</v>
      </c>
      <c r="Q11" s="76">
        <v>555.20000000000005</v>
      </c>
      <c r="R11" s="76">
        <v>0</v>
      </c>
      <c r="S11" s="76">
        <v>0</v>
      </c>
      <c r="T11" s="76">
        <v>0</v>
      </c>
      <c r="U11" s="76">
        <v>757.6</v>
      </c>
      <c r="V11" s="76">
        <v>542.4</v>
      </c>
      <c r="W11" s="76">
        <v>535.20000000000005</v>
      </c>
      <c r="X11" s="76">
        <v>502.40000000000003</v>
      </c>
      <c r="Y11" s="76">
        <v>0</v>
      </c>
      <c r="Z11" s="76">
        <v>76</v>
      </c>
      <c r="AA11" s="76">
        <v>0</v>
      </c>
      <c r="AB11" s="76">
        <v>0.8</v>
      </c>
      <c r="AC11" s="76">
        <v>99.2</v>
      </c>
      <c r="AD11" s="76">
        <v>112</v>
      </c>
      <c r="AE11" s="76">
        <v>340</v>
      </c>
      <c r="AF11" s="76">
        <v>7.2</v>
      </c>
      <c r="AG11" s="76">
        <v>0</v>
      </c>
      <c r="AH11" s="76">
        <v>0</v>
      </c>
      <c r="AI11" s="76">
        <v>5.6000000000000005</v>
      </c>
      <c r="AJ11" s="76">
        <v>316.8</v>
      </c>
      <c r="AK11" s="76">
        <v>492</v>
      </c>
      <c r="AL11" s="76">
        <v>117.60000000000001</v>
      </c>
      <c r="AM11" s="76">
        <v>0</v>
      </c>
      <c r="AN11" s="76">
        <v>0</v>
      </c>
      <c r="AO11" s="76">
        <v>0</v>
      </c>
      <c r="AP11" s="76"/>
      <c r="AQ11" s="76">
        <v>2164.8000000000002</v>
      </c>
      <c r="AR11" s="76"/>
      <c r="AS11" s="77">
        <v>2772</v>
      </c>
      <c r="AT11" s="115">
        <f t="shared" si="0"/>
        <v>4.7456000000000014</v>
      </c>
    </row>
    <row r="12" spans="1:54" x14ac:dyDescent="0.2">
      <c r="A12" s="75" t="s">
        <v>8</v>
      </c>
      <c r="B12" s="76">
        <v>0</v>
      </c>
      <c r="C12" s="76"/>
      <c r="D12" s="76">
        <v>576</v>
      </c>
      <c r="E12" s="76"/>
      <c r="F12" s="76">
        <v>720</v>
      </c>
      <c r="G12" s="76"/>
      <c r="H12" s="76">
        <v>1854</v>
      </c>
      <c r="I12" s="76"/>
      <c r="J12" s="76">
        <v>2241</v>
      </c>
      <c r="K12" s="76">
        <v>0.8</v>
      </c>
      <c r="L12" s="76">
        <v>2.4</v>
      </c>
      <c r="M12" s="76">
        <v>0</v>
      </c>
      <c r="N12" s="76">
        <v>0</v>
      </c>
      <c r="O12" s="76">
        <v>530.4</v>
      </c>
      <c r="P12" s="76">
        <v>0</v>
      </c>
      <c r="Q12" s="76">
        <v>597.6</v>
      </c>
      <c r="R12" s="76">
        <v>0</v>
      </c>
      <c r="S12" s="76">
        <v>0</v>
      </c>
      <c r="T12" s="76">
        <v>0.8</v>
      </c>
      <c r="U12" s="76">
        <v>815.2</v>
      </c>
      <c r="V12" s="76">
        <v>598.4</v>
      </c>
      <c r="W12" s="76">
        <v>594.4</v>
      </c>
      <c r="X12" s="76">
        <v>549.6</v>
      </c>
      <c r="Y12" s="76">
        <v>0</v>
      </c>
      <c r="Z12" s="76">
        <v>89.600000000000009</v>
      </c>
      <c r="AA12" s="76">
        <v>0</v>
      </c>
      <c r="AB12" s="76">
        <v>0</v>
      </c>
      <c r="AC12" s="76">
        <v>96</v>
      </c>
      <c r="AD12" s="76">
        <v>123.2</v>
      </c>
      <c r="AE12" s="76">
        <v>318.40000000000003</v>
      </c>
      <c r="AF12" s="76">
        <v>7.2</v>
      </c>
      <c r="AG12" s="76">
        <v>0</v>
      </c>
      <c r="AH12" s="76">
        <v>0</v>
      </c>
      <c r="AI12" s="76">
        <v>68.8</v>
      </c>
      <c r="AJ12" s="76">
        <v>360</v>
      </c>
      <c r="AK12" s="76">
        <v>517.20000000000005</v>
      </c>
      <c r="AL12" s="76">
        <v>125.60000000000001</v>
      </c>
      <c r="AM12" s="76">
        <v>0</v>
      </c>
      <c r="AN12" s="76">
        <v>0.8</v>
      </c>
      <c r="AO12" s="76">
        <v>0</v>
      </c>
      <c r="AP12" s="76"/>
      <c r="AQ12" s="76">
        <v>2464</v>
      </c>
      <c r="AR12" s="76"/>
      <c r="AS12" s="77">
        <v>3000.8</v>
      </c>
      <c r="AT12" s="115">
        <f t="shared" si="0"/>
        <v>5.2604000000000006</v>
      </c>
    </row>
    <row r="13" spans="1:54" x14ac:dyDescent="0.2">
      <c r="A13" s="75" t="s">
        <v>9</v>
      </c>
      <c r="B13" s="76">
        <v>0</v>
      </c>
      <c r="C13" s="76"/>
      <c r="D13" s="76">
        <v>765</v>
      </c>
      <c r="E13" s="76"/>
      <c r="F13" s="76">
        <v>882</v>
      </c>
      <c r="G13" s="76"/>
      <c r="H13" s="76">
        <v>2154</v>
      </c>
      <c r="I13" s="76"/>
      <c r="J13" s="76">
        <v>2523</v>
      </c>
      <c r="K13" s="76">
        <v>0.8</v>
      </c>
      <c r="L13" s="76">
        <v>2.4</v>
      </c>
      <c r="M13" s="76">
        <v>1.2</v>
      </c>
      <c r="N13" s="76">
        <v>1.2</v>
      </c>
      <c r="O13" s="76">
        <v>627.6</v>
      </c>
      <c r="P13" s="76">
        <v>0</v>
      </c>
      <c r="Q13" s="76">
        <v>673.6</v>
      </c>
      <c r="R13" s="76">
        <v>0</v>
      </c>
      <c r="S13" s="76">
        <v>0</v>
      </c>
      <c r="T13" s="76">
        <v>0</v>
      </c>
      <c r="U13" s="76">
        <v>884.80000000000007</v>
      </c>
      <c r="V13" s="76">
        <v>684</v>
      </c>
      <c r="W13" s="76">
        <v>667.2</v>
      </c>
      <c r="X13" s="76">
        <v>615.20000000000005</v>
      </c>
      <c r="Y13" s="76">
        <v>0</v>
      </c>
      <c r="Z13" s="76">
        <v>95.2</v>
      </c>
      <c r="AA13" s="76">
        <v>0</v>
      </c>
      <c r="AB13" s="76">
        <v>0</v>
      </c>
      <c r="AC13" s="76">
        <v>112</v>
      </c>
      <c r="AD13" s="76">
        <v>144</v>
      </c>
      <c r="AE13" s="76">
        <v>371.2</v>
      </c>
      <c r="AF13" s="76">
        <v>7.2</v>
      </c>
      <c r="AG13" s="76">
        <v>0.8</v>
      </c>
      <c r="AH13" s="76">
        <v>0</v>
      </c>
      <c r="AI13" s="76">
        <v>151.20000000000002</v>
      </c>
      <c r="AJ13" s="76">
        <v>523.20000000000005</v>
      </c>
      <c r="AK13" s="76">
        <v>588</v>
      </c>
      <c r="AL13" s="76">
        <v>177.6</v>
      </c>
      <c r="AM13" s="76">
        <v>0</v>
      </c>
      <c r="AN13" s="76">
        <v>0</v>
      </c>
      <c r="AO13" s="76">
        <v>0</v>
      </c>
      <c r="AP13" s="76"/>
      <c r="AQ13" s="76">
        <v>2948</v>
      </c>
      <c r="AR13" s="76"/>
      <c r="AS13" s="77">
        <v>3449.6</v>
      </c>
      <c r="AT13" s="115">
        <f t="shared" si="0"/>
        <v>6.1395999999999997</v>
      </c>
    </row>
    <row r="14" spans="1:54" x14ac:dyDescent="0.2">
      <c r="A14" s="75" t="s">
        <v>10</v>
      </c>
      <c r="B14" s="76">
        <v>0</v>
      </c>
      <c r="C14" s="76"/>
      <c r="D14" s="76">
        <v>729</v>
      </c>
      <c r="E14" s="76"/>
      <c r="F14" s="76">
        <v>1050</v>
      </c>
      <c r="G14" s="76"/>
      <c r="H14" s="76">
        <v>2586</v>
      </c>
      <c r="I14" s="76"/>
      <c r="J14" s="76">
        <v>3180</v>
      </c>
      <c r="K14" s="76">
        <v>0.8</v>
      </c>
      <c r="L14" s="76">
        <v>2.4</v>
      </c>
      <c r="M14" s="76">
        <v>0</v>
      </c>
      <c r="N14" s="76">
        <v>0</v>
      </c>
      <c r="O14" s="76">
        <v>673.2</v>
      </c>
      <c r="P14" s="76">
        <v>0</v>
      </c>
      <c r="Q14" s="76">
        <v>833.6</v>
      </c>
      <c r="R14" s="76">
        <v>0</v>
      </c>
      <c r="S14" s="76">
        <v>0</v>
      </c>
      <c r="T14" s="76">
        <v>0.8</v>
      </c>
      <c r="U14" s="76">
        <v>1095.2</v>
      </c>
      <c r="V14" s="76">
        <v>824</v>
      </c>
      <c r="W14" s="76">
        <v>700</v>
      </c>
      <c r="X14" s="76">
        <v>657.6</v>
      </c>
      <c r="Y14" s="76">
        <v>0</v>
      </c>
      <c r="Z14" s="76">
        <v>96</v>
      </c>
      <c r="AA14" s="76">
        <v>0</v>
      </c>
      <c r="AB14" s="76">
        <v>0</v>
      </c>
      <c r="AC14" s="76">
        <v>188</v>
      </c>
      <c r="AD14" s="76">
        <v>180.8</v>
      </c>
      <c r="AE14" s="76">
        <v>451.2</v>
      </c>
      <c r="AF14" s="76">
        <v>6.4</v>
      </c>
      <c r="AG14" s="76">
        <v>1.6</v>
      </c>
      <c r="AH14" s="76">
        <v>0</v>
      </c>
      <c r="AI14" s="76">
        <v>200.8</v>
      </c>
      <c r="AJ14" s="76">
        <v>453.6</v>
      </c>
      <c r="AK14" s="76">
        <v>808.80000000000007</v>
      </c>
      <c r="AL14" s="76">
        <v>371.2</v>
      </c>
      <c r="AM14" s="76">
        <v>0</v>
      </c>
      <c r="AN14" s="76">
        <v>0.8</v>
      </c>
      <c r="AO14" s="76">
        <v>0</v>
      </c>
      <c r="AP14" s="76"/>
      <c r="AQ14" s="76">
        <v>3344</v>
      </c>
      <c r="AR14" s="76"/>
      <c r="AS14" s="77">
        <v>4276.8</v>
      </c>
      <c r="AT14" s="115">
        <f t="shared" si="0"/>
        <v>7.1644000000000005</v>
      </c>
    </row>
    <row r="15" spans="1:54" x14ac:dyDescent="0.2">
      <c r="A15" s="75" t="s">
        <v>11</v>
      </c>
      <c r="B15" s="76">
        <v>0</v>
      </c>
      <c r="C15" s="76"/>
      <c r="D15" s="76">
        <v>912</v>
      </c>
      <c r="E15" s="76"/>
      <c r="F15" s="76">
        <v>1287</v>
      </c>
      <c r="G15" s="76"/>
      <c r="H15" s="76">
        <v>2922</v>
      </c>
      <c r="I15" s="76"/>
      <c r="J15" s="76">
        <v>3726</v>
      </c>
      <c r="K15" s="76">
        <v>1.6</v>
      </c>
      <c r="L15" s="76">
        <v>3.2</v>
      </c>
      <c r="M15" s="76">
        <v>0</v>
      </c>
      <c r="N15" s="76">
        <v>1.2</v>
      </c>
      <c r="O15" s="76">
        <v>672</v>
      </c>
      <c r="P15" s="76">
        <v>0</v>
      </c>
      <c r="Q15" s="76">
        <v>919.2</v>
      </c>
      <c r="R15" s="76">
        <v>0</v>
      </c>
      <c r="S15" s="76">
        <v>0</v>
      </c>
      <c r="T15" s="76">
        <v>0</v>
      </c>
      <c r="U15" s="76">
        <v>1234.4000000000001</v>
      </c>
      <c r="V15" s="76">
        <v>1020</v>
      </c>
      <c r="W15" s="76">
        <v>772</v>
      </c>
      <c r="X15" s="76">
        <v>765.6</v>
      </c>
      <c r="Y15" s="76">
        <v>0</v>
      </c>
      <c r="Z15" s="76">
        <v>104</v>
      </c>
      <c r="AA15" s="76">
        <v>0</v>
      </c>
      <c r="AB15" s="76">
        <v>0</v>
      </c>
      <c r="AC15" s="76">
        <v>292</v>
      </c>
      <c r="AD15" s="76">
        <v>271.2</v>
      </c>
      <c r="AE15" s="76">
        <v>515.20000000000005</v>
      </c>
      <c r="AF15" s="76">
        <v>7.2</v>
      </c>
      <c r="AG15" s="76">
        <v>1.6</v>
      </c>
      <c r="AH15" s="76">
        <v>0</v>
      </c>
      <c r="AI15" s="76">
        <v>224.8</v>
      </c>
      <c r="AJ15" s="76">
        <v>533.6</v>
      </c>
      <c r="AK15" s="76">
        <v>956.4</v>
      </c>
      <c r="AL15" s="76">
        <v>552</v>
      </c>
      <c r="AM15" s="76">
        <v>0</v>
      </c>
      <c r="AN15" s="76">
        <v>0</v>
      </c>
      <c r="AO15" s="76">
        <v>0</v>
      </c>
      <c r="AP15" s="76"/>
      <c r="AQ15" s="76">
        <v>3863.2000000000003</v>
      </c>
      <c r="AR15" s="76"/>
      <c r="AS15" s="77">
        <v>5060</v>
      </c>
      <c r="AT15" s="115">
        <f t="shared" si="0"/>
        <v>8.281600000000001</v>
      </c>
    </row>
    <row r="16" spans="1:54" x14ac:dyDescent="0.2">
      <c r="A16" s="125" t="s">
        <v>12</v>
      </c>
      <c r="B16" s="126">
        <v>0</v>
      </c>
      <c r="C16" s="126"/>
      <c r="D16" s="126">
        <v>1020</v>
      </c>
      <c r="E16" s="126"/>
      <c r="F16" s="126">
        <v>1395</v>
      </c>
      <c r="G16" s="126"/>
      <c r="H16" s="126">
        <v>3330</v>
      </c>
      <c r="I16" s="126"/>
      <c r="J16" s="126">
        <v>4170</v>
      </c>
      <c r="K16" s="126">
        <v>0.8</v>
      </c>
      <c r="L16" s="126">
        <v>4</v>
      </c>
      <c r="M16" s="126">
        <v>0</v>
      </c>
      <c r="N16" s="126">
        <v>0</v>
      </c>
      <c r="O16" s="126">
        <v>610.80000000000007</v>
      </c>
      <c r="P16" s="126">
        <v>0</v>
      </c>
      <c r="Q16" s="126">
        <v>1056.8</v>
      </c>
      <c r="R16" s="126">
        <v>0</v>
      </c>
      <c r="S16" s="126">
        <v>0</v>
      </c>
      <c r="T16" s="126">
        <v>0</v>
      </c>
      <c r="U16" s="126">
        <v>1340.8</v>
      </c>
      <c r="V16" s="126">
        <v>1128.8</v>
      </c>
      <c r="W16" s="126">
        <v>849.6</v>
      </c>
      <c r="X16" s="126">
        <v>812.80000000000007</v>
      </c>
      <c r="Y16" s="126">
        <v>0</v>
      </c>
      <c r="Z16" s="126">
        <v>145.6</v>
      </c>
      <c r="AA16" s="126">
        <v>0</v>
      </c>
      <c r="AB16" s="126">
        <v>0</v>
      </c>
      <c r="AC16" s="126">
        <v>368.8</v>
      </c>
      <c r="AD16" s="126">
        <v>306.40000000000003</v>
      </c>
      <c r="AE16" s="126">
        <v>569.6</v>
      </c>
      <c r="AF16" s="126">
        <v>6.4</v>
      </c>
      <c r="AG16" s="126">
        <v>1.6</v>
      </c>
      <c r="AH16" s="126">
        <v>0</v>
      </c>
      <c r="AI16" s="126">
        <v>209.6</v>
      </c>
      <c r="AJ16" s="126">
        <v>567.20000000000005</v>
      </c>
      <c r="AK16" s="126">
        <v>1135.2</v>
      </c>
      <c r="AL16" s="126">
        <v>808</v>
      </c>
      <c r="AM16" s="126">
        <v>0</v>
      </c>
      <c r="AN16" s="126">
        <v>0</v>
      </c>
      <c r="AO16" s="126">
        <v>0</v>
      </c>
      <c r="AP16" s="126"/>
      <c r="AQ16" s="126">
        <v>4382.4000000000005</v>
      </c>
      <c r="AR16" s="126"/>
      <c r="AS16" s="127">
        <v>5614.4000000000005</v>
      </c>
      <c r="AT16" s="128">
        <f t="shared" si="0"/>
        <v>9.1019999999999985</v>
      </c>
    </row>
    <row r="17" spans="1:46" x14ac:dyDescent="0.2">
      <c r="A17" s="75" t="s">
        <v>13</v>
      </c>
      <c r="B17" s="76">
        <v>0</v>
      </c>
      <c r="C17" s="76"/>
      <c r="D17" s="76">
        <v>1278</v>
      </c>
      <c r="E17" s="76"/>
      <c r="F17" s="76">
        <v>1227</v>
      </c>
      <c r="G17" s="76"/>
      <c r="H17" s="76">
        <v>4077</v>
      </c>
      <c r="I17" s="76"/>
      <c r="J17" s="76">
        <v>3762</v>
      </c>
      <c r="K17" s="76">
        <v>1.6</v>
      </c>
      <c r="L17" s="76">
        <v>3.2</v>
      </c>
      <c r="M17" s="76">
        <v>0</v>
      </c>
      <c r="N17" s="76">
        <v>1.2</v>
      </c>
      <c r="O17" s="76">
        <v>589.20000000000005</v>
      </c>
      <c r="P17" s="76">
        <v>0</v>
      </c>
      <c r="Q17" s="76">
        <v>1214.4000000000001</v>
      </c>
      <c r="R17" s="76">
        <v>0</v>
      </c>
      <c r="S17" s="76">
        <v>0</v>
      </c>
      <c r="T17" s="76">
        <v>0.8</v>
      </c>
      <c r="U17" s="76">
        <v>1397.6000000000001</v>
      </c>
      <c r="V17" s="76">
        <v>1140</v>
      </c>
      <c r="W17" s="76">
        <v>932</v>
      </c>
      <c r="X17" s="76">
        <v>828</v>
      </c>
      <c r="Y17" s="76">
        <v>0</v>
      </c>
      <c r="Z17" s="76">
        <v>145.6</v>
      </c>
      <c r="AA17" s="76">
        <v>0</v>
      </c>
      <c r="AB17" s="76">
        <v>0</v>
      </c>
      <c r="AC17" s="76">
        <v>404.8</v>
      </c>
      <c r="AD17" s="76">
        <v>303.2</v>
      </c>
      <c r="AE17" s="76">
        <v>583.20000000000005</v>
      </c>
      <c r="AF17" s="76">
        <v>7.2</v>
      </c>
      <c r="AG17" s="76">
        <v>0.8</v>
      </c>
      <c r="AH17" s="76">
        <v>0.8</v>
      </c>
      <c r="AI17" s="76">
        <v>196</v>
      </c>
      <c r="AJ17" s="76">
        <v>614.4</v>
      </c>
      <c r="AK17" s="76">
        <v>1183.2</v>
      </c>
      <c r="AL17" s="76">
        <v>790.4</v>
      </c>
      <c r="AM17" s="76">
        <v>0</v>
      </c>
      <c r="AN17" s="76">
        <v>0.8</v>
      </c>
      <c r="AO17" s="76">
        <v>0</v>
      </c>
      <c r="AP17" s="76"/>
      <c r="AQ17" s="76">
        <v>5376.8</v>
      </c>
      <c r="AR17" s="76"/>
      <c r="AS17" s="77">
        <v>5033.6000000000004</v>
      </c>
      <c r="AT17" s="115">
        <f t="shared" si="0"/>
        <v>9.5352000000000015</v>
      </c>
    </row>
    <row r="18" spans="1:46" x14ac:dyDescent="0.2">
      <c r="A18" s="75" t="s">
        <v>14</v>
      </c>
      <c r="B18" s="76">
        <v>0</v>
      </c>
      <c r="C18" s="76"/>
      <c r="D18" s="76">
        <v>2475</v>
      </c>
      <c r="E18" s="76"/>
      <c r="F18" s="76">
        <v>0</v>
      </c>
      <c r="G18" s="76"/>
      <c r="H18" s="76">
        <v>7938</v>
      </c>
      <c r="I18" s="76"/>
      <c r="J18" s="76">
        <v>0</v>
      </c>
      <c r="K18" s="76">
        <v>0.8</v>
      </c>
      <c r="L18" s="76">
        <v>5.6000000000000005</v>
      </c>
      <c r="M18" s="76">
        <v>0</v>
      </c>
      <c r="N18" s="76">
        <v>0</v>
      </c>
      <c r="O18" s="76">
        <v>746.4</v>
      </c>
      <c r="P18" s="76">
        <v>0</v>
      </c>
      <c r="Q18" s="76">
        <v>1224.8</v>
      </c>
      <c r="R18" s="76">
        <v>0</v>
      </c>
      <c r="S18" s="76">
        <v>0</v>
      </c>
      <c r="T18" s="76">
        <v>0</v>
      </c>
      <c r="U18" s="76">
        <v>1386.4</v>
      </c>
      <c r="V18" s="76">
        <v>1154.4000000000001</v>
      </c>
      <c r="W18" s="76">
        <v>920.80000000000007</v>
      </c>
      <c r="X18" s="76">
        <v>832</v>
      </c>
      <c r="Y18" s="76">
        <v>0</v>
      </c>
      <c r="Z18" s="76">
        <v>139.20000000000002</v>
      </c>
      <c r="AA18" s="76">
        <v>0</v>
      </c>
      <c r="AB18" s="76">
        <v>0.8</v>
      </c>
      <c r="AC18" s="76">
        <v>422.40000000000003</v>
      </c>
      <c r="AD18" s="76">
        <v>280</v>
      </c>
      <c r="AE18" s="76">
        <v>588.80000000000007</v>
      </c>
      <c r="AF18" s="76">
        <v>7.2</v>
      </c>
      <c r="AG18" s="76">
        <v>4.8</v>
      </c>
      <c r="AH18" s="76">
        <v>0</v>
      </c>
      <c r="AI18" s="76">
        <v>161.6</v>
      </c>
      <c r="AJ18" s="76">
        <v>632.80000000000007</v>
      </c>
      <c r="AK18" s="76">
        <v>1195.2</v>
      </c>
      <c r="AL18" s="76">
        <v>718.4</v>
      </c>
      <c r="AM18" s="76">
        <v>0</v>
      </c>
      <c r="AN18" s="76">
        <v>0</v>
      </c>
      <c r="AO18" s="76">
        <v>0</v>
      </c>
      <c r="AP18" s="76"/>
      <c r="AQ18" s="76">
        <v>10463.200000000001</v>
      </c>
      <c r="AR18" s="76"/>
      <c r="AS18" s="77">
        <v>0</v>
      </c>
      <c r="AT18" s="115">
        <f t="shared" si="0"/>
        <v>9.6855999999999991</v>
      </c>
    </row>
    <row r="19" spans="1:46" x14ac:dyDescent="0.2">
      <c r="A19" s="75" t="s">
        <v>15</v>
      </c>
      <c r="B19" s="76">
        <v>0</v>
      </c>
      <c r="C19" s="76"/>
      <c r="D19" s="76">
        <v>2493</v>
      </c>
      <c r="E19" s="76"/>
      <c r="F19" s="76">
        <v>0</v>
      </c>
      <c r="G19" s="76"/>
      <c r="H19" s="76">
        <v>7887</v>
      </c>
      <c r="I19" s="76"/>
      <c r="J19" s="76">
        <v>0</v>
      </c>
      <c r="K19" s="76">
        <v>0.8</v>
      </c>
      <c r="L19" s="76">
        <v>4.8</v>
      </c>
      <c r="M19" s="76">
        <v>0</v>
      </c>
      <c r="N19" s="76">
        <v>0</v>
      </c>
      <c r="O19" s="76">
        <v>602.4</v>
      </c>
      <c r="P19" s="76">
        <v>0</v>
      </c>
      <c r="Q19" s="76">
        <v>1220</v>
      </c>
      <c r="R19" s="76">
        <v>0</v>
      </c>
      <c r="S19" s="76">
        <v>0</v>
      </c>
      <c r="T19" s="76">
        <v>0.8</v>
      </c>
      <c r="U19" s="76">
        <v>1414.4</v>
      </c>
      <c r="V19" s="76">
        <v>1140.8</v>
      </c>
      <c r="W19" s="76">
        <v>940.80000000000007</v>
      </c>
      <c r="X19" s="76">
        <v>852.80000000000007</v>
      </c>
      <c r="Y19" s="76">
        <v>0</v>
      </c>
      <c r="Z19" s="76">
        <v>161.6</v>
      </c>
      <c r="AA19" s="76">
        <v>0</v>
      </c>
      <c r="AB19" s="76">
        <v>0</v>
      </c>
      <c r="AC19" s="76">
        <v>393.6</v>
      </c>
      <c r="AD19" s="76">
        <v>279.2</v>
      </c>
      <c r="AE19" s="76">
        <v>600</v>
      </c>
      <c r="AF19" s="76">
        <v>6.4</v>
      </c>
      <c r="AG19" s="76">
        <v>3.2</v>
      </c>
      <c r="AH19" s="76">
        <v>0</v>
      </c>
      <c r="AI19" s="76">
        <v>158.4</v>
      </c>
      <c r="AJ19" s="76">
        <v>640</v>
      </c>
      <c r="AK19" s="76">
        <v>1166.4000000000001</v>
      </c>
      <c r="AL19" s="76">
        <v>797.6</v>
      </c>
      <c r="AM19" s="76">
        <v>0</v>
      </c>
      <c r="AN19" s="76">
        <v>0.8</v>
      </c>
      <c r="AO19" s="76">
        <v>0</v>
      </c>
      <c r="AP19" s="76"/>
      <c r="AQ19" s="76">
        <v>10419.200000000001</v>
      </c>
      <c r="AR19" s="76"/>
      <c r="AS19" s="77"/>
      <c r="AT19" s="115">
        <f t="shared" si="0"/>
        <v>9.5719999999999992</v>
      </c>
    </row>
    <row r="20" spans="1:46" x14ac:dyDescent="0.2">
      <c r="A20" s="75" t="s">
        <v>16</v>
      </c>
      <c r="B20" s="76">
        <v>0</v>
      </c>
      <c r="C20" s="76"/>
      <c r="D20" s="76">
        <v>2472</v>
      </c>
      <c r="E20" s="76"/>
      <c r="F20" s="76">
        <v>0</v>
      </c>
      <c r="G20" s="76"/>
      <c r="H20" s="76">
        <v>7719</v>
      </c>
      <c r="I20" s="76"/>
      <c r="J20" s="76">
        <v>0</v>
      </c>
      <c r="K20" s="76">
        <v>0.8</v>
      </c>
      <c r="L20" s="76">
        <v>5.6000000000000005</v>
      </c>
      <c r="M20" s="76">
        <v>1.2</v>
      </c>
      <c r="N20" s="76">
        <v>1.2</v>
      </c>
      <c r="O20" s="76">
        <v>649.20000000000005</v>
      </c>
      <c r="P20" s="76">
        <v>0</v>
      </c>
      <c r="Q20" s="76">
        <v>1195.2</v>
      </c>
      <c r="R20" s="76">
        <v>0</v>
      </c>
      <c r="S20" s="76">
        <v>0</v>
      </c>
      <c r="T20" s="76">
        <v>0</v>
      </c>
      <c r="U20" s="76">
        <v>1372</v>
      </c>
      <c r="V20" s="76">
        <v>1160</v>
      </c>
      <c r="W20" s="76">
        <v>926.4</v>
      </c>
      <c r="X20" s="76">
        <v>835.2</v>
      </c>
      <c r="Y20" s="76">
        <v>0</v>
      </c>
      <c r="Z20" s="76">
        <v>145.6</v>
      </c>
      <c r="AA20" s="76">
        <v>0</v>
      </c>
      <c r="AB20" s="76">
        <v>0</v>
      </c>
      <c r="AC20" s="76">
        <v>397.6</v>
      </c>
      <c r="AD20" s="76">
        <v>270.39999999999998</v>
      </c>
      <c r="AE20" s="76">
        <v>608.80000000000007</v>
      </c>
      <c r="AF20" s="76">
        <v>7.2</v>
      </c>
      <c r="AG20" s="76">
        <v>2.4</v>
      </c>
      <c r="AH20" s="76">
        <v>0</v>
      </c>
      <c r="AI20" s="76">
        <v>180.8</v>
      </c>
      <c r="AJ20" s="76">
        <v>637.6</v>
      </c>
      <c r="AK20" s="76">
        <v>1170</v>
      </c>
      <c r="AL20" s="76">
        <v>636.80000000000007</v>
      </c>
      <c r="AM20" s="76">
        <v>0</v>
      </c>
      <c r="AN20" s="76">
        <v>0</v>
      </c>
      <c r="AO20" s="76">
        <v>0</v>
      </c>
      <c r="AP20" s="76"/>
      <c r="AQ20" s="76">
        <v>10234.4</v>
      </c>
      <c r="AR20" s="76"/>
      <c r="AS20" s="77"/>
      <c r="AT20" s="115">
        <f t="shared" si="0"/>
        <v>9.5512000000000015</v>
      </c>
    </row>
    <row r="21" spans="1:46" x14ac:dyDescent="0.2">
      <c r="A21" s="75" t="s">
        <v>17</v>
      </c>
      <c r="B21" s="76">
        <v>0</v>
      </c>
      <c r="C21" s="76"/>
      <c r="D21" s="76">
        <v>2517</v>
      </c>
      <c r="E21" s="76"/>
      <c r="F21" s="76">
        <v>0</v>
      </c>
      <c r="G21" s="76"/>
      <c r="H21" s="76">
        <v>7692</v>
      </c>
      <c r="I21" s="76"/>
      <c r="J21" s="76">
        <v>0</v>
      </c>
      <c r="K21" s="76">
        <v>0.8</v>
      </c>
      <c r="L21" s="76">
        <v>4.8</v>
      </c>
      <c r="M21" s="76">
        <v>0</v>
      </c>
      <c r="N21" s="76">
        <v>0</v>
      </c>
      <c r="O21" s="76">
        <v>603.6</v>
      </c>
      <c r="P21" s="76">
        <v>0</v>
      </c>
      <c r="Q21" s="76">
        <v>1213.6000000000001</v>
      </c>
      <c r="R21" s="76">
        <v>0</v>
      </c>
      <c r="S21" s="76">
        <v>0</v>
      </c>
      <c r="T21" s="76">
        <v>0</v>
      </c>
      <c r="U21" s="76">
        <v>1381.6000000000001</v>
      </c>
      <c r="V21" s="76">
        <v>1172</v>
      </c>
      <c r="W21" s="76">
        <v>934.4</v>
      </c>
      <c r="X21" s="76">
        <v>858.4</v>
      </c>
      <c r="Y21" s="76">
        <v>0</v>
      </c>
      <c r="Z21" s="76">
        <v>160.80000000000001</v>
      </c>
      <c r="AA21" s="76">
        <v>0</v>
      </c>
      <c r="AB21" s="76">
        <v>0</v>
      </c>
      <c r="AC21" s="76">
        <v>404.8</v>
      </c>
      <c r="AD21" s="76">
        <v>231.20000000000002</v>
      </c>
      <c r="AE21" s="76">
        <v>612</v>
      </c>
      <c r="AF21" s="76">
        <v>6.4</v>
      </c>
      <c r="AG21" s="76">
        <v>2.4</v>
      </c>
      <c r="AH21" s="76">
        <v>0</v>
      </c>
      <c r="AI21" s="76">
        <v>187.20000000000002</v>
      </c>
      <c r="AJ21" s="76">
        <v>664.80000000000007</v>
      </c>
      <c r="AK21" s="76">
        <v>1166.4000000000001</v>
      </c>
      <c r="AL21" s="76">
        <v>608.80000000000007</v>
      </c>
      <c r="AM21" s="76">
        <v>0</v>
      </c>
      <c r="AN21" s="76">
        <v>0</v>
      </c>
      <c r="AO21" s="76">
        <v>0</v>
      </c>
      <c r="AP21" s="76"/>
      <c r="AQ21" s="76">
        <v>10252</v>
      </c>
      <c r="AR21" s="76"/>
      <c r="AS21" s="77"/>
      <c r="AT21" s="115">
        <f t="shared" si="0"/>
        <v>9.5907999999999998</v>
      </c>
    </row>
    <row r="22" spans="1:46" x14ac:dyDescent="0.2">
      <c r="A22" s="75" t="s">
        <v>18</v>
      </c>
      <c r="B22" s="76">
        <v>0</v>
      </c>
      <c r="C22" s="76"/>
      <c r="D22" s="76">
        <v>2451</v>
      </c>
      <c r="E22" s="76"/>
      <c r="F22" s="76">
        <v>0</v>
      </c>
      <c r="G22" s="76"/>
      <c r="H22" s="76">
        <v>7587</v>
      </c>
      <c r="I22" s="76"/>
      <c r="J22" s="76">
        <v>0</v>
      </c>
      <c r="K22" s="76">
        <v>0.8</v>
      </c>
      <c r="L22" s="76">
        <v>5.6000000000000005</v>
      </c>
      <c r="M22" s="76">
        <v>0</v>
      </c>
      <c r="N22" s="76">
        <v>1.2</v>
      </c>
      <c r="O22" s="76">
        <v>574.80000000000007</v>
      </c>
      <c r="P22" s="76">
        <v>0</v>
      </c>
      <c r="Q22" s="76">
        <v>1146.4000000000001</v>
      </c>
      <c r="R22" s="76">
        <v>0</v>
      </c>
      <c r="S22" s="76">
        <v>0</v>
      </c>
      <c r="T22" s="76">
        <v>0.8</v>
      </c>
      <c r="U22" s="76">
        <v>1337.6000000000001</v>
      </c>
      <c r="V22" s="76">
        <v>1131.2</v>
      </c>
      <c r="W22" s="76">
        <v>913.6</v>
      </c>
      <c r="X22" s="76">
        <v>829.6</v>
      </c>
      <c r="Y22" s="76">
        <v>0</v>
      </c>
      <c r="Z22" s="76">
        <v>152</v>
      </c>
      <c r="AA22" s="76">
        <v>0</v>
      </c>
      <c r="AB22" s="76">
        <v>0</v>
      </c>
      <c r="AC22" s="76">
        <v>388</v>
      </c>
      <c r="AD22" s="76">
        <v>225.6</v>
      </c>
      <c r="AE22" s="76">
        <v>596</v>
      </c>
      <c r="AF22" s="76">
        <v>7.2</v>
      </c>
      <c r="AG22" s="76">
        <v>0.8</v>
      </c>
      <c r="AH22" s="76">
        <v>0</v>
      </c>
      <c r="AI22" s="76">
        <v>188.8</v>
      </c>
      <c r="AJ22" s="76">
        <v>661.6</v>
      </c>
      <c r="AK22" s="76">
        <v>1125.6000000000001</v>
      </c>
      <c r="AL22" s="76">
        <v>761.6</v>
      </c>
      <c r="AM22" s="76">
        <v>0</v>
      </c>
      <c r="AN22" s="76">
        <v>0.8</v>
      </c>
      <c r="AO22" s="76">
        <v>0</v>
      </c>
      <c r="AP22" s="76"/>
      <c r="AQ22" s="76">
        <v>10076</v>
      </c>
      <c r="AR22" s="76"/>
      <c r="AS22" s="77"/>
      <c r="AT22" s="115">
        <f t="shared" si="0"/>
        <v>9.2736000000000018</v>
      </c>
    </row>
    <row r="23" spans="1:46" x14ac:dyDescent="0.2">
      <c r="A23" s="75" t="s">
        <v>19</v>
      </c>
      <c r="B23" s="76">
        <v>0</v>
      </c>
      <c r="C23" s="76"/>
      <c r="D23" s="76">
        <v>2469</v>
      </c>
      <c r="E23" s="76"/>
      <c r="F23" s="76">
        <v>0</v>
      </c>
      <c r="G23" s="76"/>
      <c r="H23" s="76">
        <v>7533</v>
      </c>
      <c r="I23" s="76"/>
      <c r="J23" s="76">
        <v>0</v>
      </c>
      <c r="K23" s="76">
        <v>1.6</v>
      </c>
      <c r="L23" s="76">
        <v>5.6000000000000005</v>
      </c>
      <c r="M23" s="76">
        <v>0</v>
      </c>
      <c r="N23" s="76">
        <v>0</v>
      </c>
      <c r="O23" s="76">
        <v>724.80000000000007</v>
      </c>
      <c r="P23" s="76">
        <v>0</v>
      </c>
      <c r="Q23" s="76">
        <v>1128</v>
      </c>
      <c r="R23" s="76">
        <v>0</v>
      </c>
      <c r="S23" s="76">
        <v>0</v>
      </c>
      <c r="T23" s="76">
        <v>0</v>
      </c>
      <c r="U23" s="76">
        <v>1334.4</v>
      </c>
      <c r="V23" s="76">
        <v>1105.6000000000001</v>
      </c>
      <c r="W23" s="76">
        <v>928</v>
      </c>
      <c r="X23" s="76">
        <v>832</v>
      </c>
      <c r="Y23" s="76">
        <v>0</v>
      </c>
      <c r="Z23" s="76">
        <v>156</v>
      </c>
      <c r="AA23" s="76">
        <v>0</v>
      </c>
      <c r="AB23" s="76">
        <v>0</v>
      </c>
      <c r="AC23" s="76">
        <v>368</v>
      </c>
      <c r="AD23" s="76">
        <v>208.8</v>
      </c>
      <c r="AE23" s="76">
        <v>568</v>
      </c>
      <c r="AF23" s="76">
        <v>6.4</v>
      </c>
      <c r="AG23" s="76">
        <v>0</v>
      </c>
      <c r="AH23" s="76">
        <v>0</v>
      </c>
      <c r="AI23" s="76">
        <v>224</v>
      </c>
      <c r="AJ23" s="76">
        <v>670.4</v>
      </c>
      <c r="AK23" s="76">
        <v>1060.8</v>
      </c>
      <c r="AL23" s="76">
        <v>688</v>
      </c>
      <c r="AM23" s="76">
        <v>0</v>
      </c>
      <c r="AN23" s="76">
        <v>0</v>
      </c>
      <c r="AO23" s="76">
        <v>0</v>
      </c>
      <c r="AP23" s="76"/>
      <c r="AQ23" s="76">
        <v>10040.800000000001</v>
      </c>
      <c r="AR23" s="76"/>
      <c r="AS23" s="77"/>
      <c r="AT23" s="115">
        <f t="shared" si="0"/>
        <v>9.3087999999999997</v>
      </c>
    </row>
    <row r="24" spans="1:46" x14ac:dyDescent="0.2">
      <c r="A24" s="75" t="s">
        <v>20</v>
      </c>
      <c r="B24" s="76">
        <v>0</v>
      </c>
      <c r="C24" s="76"/>
      <c r="D24" s="76">
        <v>2412</v>
      </c>
      <c r="E24" s="76"/>
      <c r="F24" s="76">
        <v>0</v>
      </c>
      <c r="G24" s="76"/>
      <c r="H24" s="76">
        <v>7296</v>
      </c>
      <c r="I24" s="76"/>
      <c r="J24" s="76">
        <v>0</v>
      </c>
      <c r="K24" s="76">
        <v>0.8</v>
      </c>
      <c r="L24" s="76">
        <v>5.6000000000000005</v>
      </c>
      <c r="M24" s="76">
        <v>0</v>
      </c>
      <c r="N24" s="76">
        <v>1.2</v>
      </c>
      <c r="O24" s="76">
        <v>717.6</v>
      </c>
      <c r="P24" s="76">
        <v>0</v>
      </c>
      <c r="Q24" s="76">
        <v>1142.4000000000001</v>
      </c>
      <c r="R24" s="76">
        <v>0</v>
      </c>
      <c r="S24" s="76">
        <v>0</v>
      </c>
      <c r="T24" s="76">
        <v>0.8</v>
      </c>
      <c r="U24" s="76">
        <v>1336</v>
      </c>
      <c r="V24" s="76">
        <v>999.2</v>
      </c>
      <c r="W24" s="76">
        <v>931.2</v>
      </c>
      <c r="X24" s="76">
        <v>848</v>
      </c>
      <c r="Y24" s="76">
        <v>0</v>
      </c>
      <c r="Z24" s="76">
        <v>155.20000000000002</v>
      </c>
      <c r="AA24" s="76">
        <v>0</v>
      </c>
      <c r="AB24" s="76">
        <v>0</v>
      </c>
      <c r="AC24" s="76">
        <v>316.8</v>
      </c>
      <c r="AD24" s="76">
        <v>216.8</v>
      </c>
      <c r="AE24" s="76">
        <v>540.79999999999995</v>
      </c>
      <c r="AF24" s="76">
        <v>6.4</v>
      </c>
      <c r="AG24" s="76">
        <v>0</v>
      </c>
      <c r="AH24" s="76">
        <v>0</v>
      </c>
      <c r="AI24" s="76">
        <v>248</v>
      </c>
      <c r="AJ24" s="76">
        <v>620.80000000000007</v>
      </c>
      <c r="AK24" s="76">
        <v>962.4</v>
      </c>
      <c r="AL24" s="76">
        <v>674.4</v>
      </c>
      <c r="AM24" s="76">
        <v>0</v>
      </c>
      <c r="AN24" s="76">
        <v>0.8</v>
      </c>
      <c r="AO24" s="76">
        <v>0</v>
      </c>
      <c r="AP24" s="76"/>
      <c r="AQ24" s="76">
        <v>9750.4</v>
      </c>
      <c r="AR24" s="76"/>
      <c r="AS24" s="77"/>
      <c r="AT24" s="115">
        <f t="shared" si="0"/>
        <v>9.0380000000000003</v>
      </c>
    </row>
    <row r="25" spans="1:46" x14ac:dyDescent="0.2">
      <c r="A25" s="75" t="s">
        <v>21</v>
      </c>
      <c r="B25" s="76">
        <v>0</v>
      </c>
      <c r="C25" s="76"/>
      <c r="D25" s="76">
        <v>2259</v>
      </c>
      <c r="E25" s="76"/>
      <c r="F25" s="76">
        <v>0</v>
      </c>
      <c r="G25" s="76"/>
      <c r="H25" s="76">
        <v>7134</v>
      </c>
      <c r="I25" s="76"/>
      <c r="J25" s="76">
        <v>0</v>
      </c>
      <c r="K25" s="76">
        <v>0.8</v>
      </c>
      <c r="L25" s="76">
        <v>4.8</v>
      </c>
      <c r="M25" s="76">
        <v>0</v>
      </c>
      <c r="N25" s="76">
        <v>0</v>
      </c>
      <c r="O25" s="76">
        <v>566.4</v>
      </c>
      <c r="P25" s="76">
        <v>0</v>
      </c>
      <c r="Q25" s="76">
        <v>1171.2</v>
      </c>
      <c r="R25" s="76">
        <v>0</v>
      </c>
      <c r="S25" s="76">
        <v>0</v>
      </c>
      <c r="T25" s="76">
        <v>0</v>
      </c>
      <c r="U25" s="76">
        <v>1370.4</v>
      </c>
      <c r="V25" s="76">
        <v>1003.2</v>
      </c>
      <c r="W25" s="76">
        <v>981.6</v>
      </c>
      <c r="X25" s="76">
        <v>859.2</v>
      </c>
      <c r="Y25" s="76">
        <v>0</v>
      </c>
      <c r="Z25" s="76">
        <v>136</v>
      </c>
      <c r="AA25" s="76">
        <v>0</v>
      </c>
      <c r="AB25" s="76">
        <v>0.8</v>
      </c>
      <c r="AC25" s="76">
        <v>244.8</v>
      </c>
      <c r="AD25" s="76">
        <v>212.8</v>
      </c>
      <c r="AE25" s="76">
        <v>496.8</v>
      </c>
      <c r="AF25" s="76">
        <v>7.2</v>
      </c>
      <c r="AG25" s="76">
        <v>0</v>
      </c>
      <c r="AH25" s="76">
        <v>0</v>
      </c>
      <c r="AI25" s="76">
        <v>208.8</v>
      </c>
      <c r="AJ25" s="76">
        <v>589.6</v>
      </c>
      <c r="AK25" s="76">
        <v>949.2</v>
      </c>
      <c r="AL25" s="76">
        <v>599.20000000000005</v>
      </c>
      <c r="AM25" s="129">
        <v>0</v>
      </c>
      <c r="AN25" s="76">
        <v>0</v>
      </c>
      <c r="AO25" s="76">
        <v>0</v>
      </c>
      <c r="AP25" s="76"/>
      <c r="AQ25" s="76">
        <v>9433.6</v>
      </c>
      <c r="AR25" s="76"/>
      <c r="AS25" s="77"/>
      <c r="AT25" s="115">
        <f t="shared" si="0"/>
        <v>8.7907999999999991</v>
      </c>
    </row>
    <row r="26" spans="1:46" x14ac:dyDescent="0.2">
      <c r="A26" s="75" t="s">
        <v>22</v>
      </c>
      <c r="B26" s="76">
        <v>0</v>
      </c>
      <c r="C26" s="76"/>
      <c r="D26" s="76">
        <v>2235</v>
      </c>
      <c r="E26" s="76"/>
      <c r="F26" s="76">
        <v>0</v>
      </c>
      <c r="G26" s="76"/>
      <c r="H26" s="76">
        <v>7092</v>
      </c>
      <c r="I26" s="76"/>
      <c r="J26" s="76">
        <v>0</v>
      </c>
      <c r="K26" s="76">
        <v>0.8</v>
      </c>
      <c r="L26" s="76">
        <v>6.4</v>
      </c>
      <c r="M26" s="76">
        <v>0</v>
      </c>
      <c r="N26" s="76">
        <v>1.2</v>
      </c>
      <c r="O26" s="76">
        <v>639.6</v>
      </c>
      <c r="P26" s="76">
        <v>0</v>
      </c>
      <c r="Q26" s="76">
        <v>1142.4000000000001</v>
      </c>
      <c r="R26" s="76">
        <v>0</v>
      </c>
      <c r="S26" s="76">
        <v>0</v>
      </c>
      <c r="T26" s="76">
        <v>0</v>
      </c>
      <c r="U26" s="76">
        <v>1372</v>
      </c>
      <c r="V26" s="76">
        <v>932</v>
      </c>
      <c r="W26" s="76">
        <v>1000.8000000000001</v>
      </c>
      <c r="X26" s="76">
        <v>907.2</v>
      </c>
      <c r="Y26" s="76">
        <v>0</v>
      </c>
      <c r="Z26" s="76">
        <v>138.4</v>
      </c>
      <c r="AA26" s="76">
        <v>0</v>
      </c>
      <c r="AB26" s="76">
        <v>0</v>
      </c>
      <c r="AC26" s="76">
        <v>220.8</v>
      </c>
      <c r="AD26" s="76">
        <v>219.20000000000002</v>
      </c>
      <c r="AE26" s="76">
        <v>504</v>
      </c>
      <c r="AF26" s="76">
        <v>7.2</v>
      </c>
      <c r="AG26" s="76">
        <v>0.8</v>
      </c>
      <c r="AH26" s="76">
        <v>0</v>
      </c>
      <c r="AI26" s="76">
        <v>192.8</v>
      </c>
      <c r="AJ26" s="76">
        <v>552</v>
      </c>
      <c r="AK26" s="76">
        <v>903.6</v>
      </c>
      <c r="AL26" s="76">
        <v>600.80000000000007</v>
      </c>
      <c r="AM26" s="129">
        <v>0</v>
      </c>
      <c r="AN26" s="76">
        <v>0</v>
      </c>
      <c r="AO26" s="76">
        <v>0</v>
      </c>
      <c r="AP26" s="76"/>
      <c r="AQ26" s="76">
        <v>9372</v>
      </c>
      <c r="AR26" s="76"/>
      <c r="AS26" s="77"/>
      <c r="AT26" s="115">
        <f t="shared" si="0"/>
        <v>8.7260000000000009</v>
      </c>
    </row>
    <row r="27" spans="1:46" x14ac:dyDescent="0.2">
      <c r="A27" s="75" t="s">
        <v>23</v>
      </c>
      <c r="B27" s="76">
        <v>0</v>
      </c>
      <c r="C27" s="76"/>
      <c r="D27" s="76">
        <v>1560</v>
      </c>
      <c r="E27" s="76"/>
      <c r="F27" s="76">
        <v>792</v>
      </c>
      <c r="G27" s="76"/>
      <c r="H27" s="76">
        <v>5286</v>
      </c>
      <c r="I27" s="76"/>
      <c r="J27" s="76">
        <v>2274</v>
      </c>
      <c r="K27" s="76">
        <v>0.8</v>
      </c>
      <c r="L27" s="76">
        <v>4.8</v>
      </c>
      <c r="M27" s="76">
        <v>0</v>
      </c>
      <c r="N27" s="76">
        <v>0</v>
      </c>
      <c r="O27" s="76">
        <v>1134</v>
      </c>
      <c r="P27" s="76">
        <v>0</v>
      </c>
      <c r="Q27" s="76">
        <v>1121.6000000000001</v>
      </c>
      <c r="R27" s="76">
        <v>0</v>
      </c>
      <c r="S27" s="76">
        <v>0</v>
      </c>
      <c r="T27" s="76">
        <v>0.8</v>
      </c>
      <c r="U27" s="76">
        <v>1381.6000000000001</v>
      </c>
      <c r="V27" s="76">
        <v>883.2</v>
      </c>
      <c r="W27" s="76">
        <v>1028</v>
      </c>
      <c r="X27" s="76">
        <v>924.80000000000007</v>
      </c>
      <c r="Y27" s="76">
        <v>0</v>
      </c>
      <c r="Z27" s="76">
        <v>132</v>
      </c>
      <c r="AA27" s="76">
        <v>0</v>
      </c>
      <c r="AB27" s="76">
        <v>0</v>
      </c>
      <c r="AC27" s="76">
        <v>173.6</v>
      </c>
      <c r="AD27" s="76">
        <v>228</v>
      </c>
      <c r="AE27" s="76">
        <v>511.2</v>
      </c>
      <c r="AF27" s="76">
        <v>7.2</v>
      </c>
      <c r="AG27" s="76">
        <v>124.8</v>
      </c>
      <c r="AH27" s="76">
        <v>0</v>
      </c>
      <c r="AI27" s="76">
        <v>147.20000000000002</v>
      </c>
      <c r="AJ27" s="76">
        <v>735.2</v>
      </c>
      <c r="AK27" s="76">
        <v>783.6</v>
      </c>
      <c r="AL27" s="76">
        <v>590.4</v>
      </c>
      <c r="AM27" s="129">
        <v>0</v>
      </c>
      <c r="AN27" s="76">
        <v>0.8</v>
      </c>
      <c r="AO27" s="76">
        <v>0</v>
      </c>
      <c r="AP27" s="76"/>
      <c r="AQ27" s="76">
        <v>6881.6</v>
      </c>
      <c r="AR27" s="76"/>
      <c r="AS27" s="77">
        <v>3097.6</v>
      </c>
      <c r="AT27" s="115">
        <f t="shared" si="0"/>
        <v>9.1856000000000027</v>
      </c>
    </row>
    <row r="28" spans="1:46" x14ac:dyDescent="0.2">
      <c r="A28" s="125" t="s">
        <v>24</v>
      </c>
      <c r="B28" s="126">
        <v>0</v>
      </c>
      <c r="C28" s="126"/>
      <c r="D28" s="126">
        <v>729</v>
      </c>
      <c r="E28" s="126"/>
      <c r="F28" s="126">
        <v>1191</v>
      </c>
      <c r="G28" s="126"/>
      <c r="H28" s="126">
        <v>2931</v>
      </c>
      <c r="I28" s="126"/>
      <c r="J28" s="126">
        <v>3489</v>
      </c>
      <c r="K28" s="126">
        <v>1.6</v>
      </c>
      <c r="L28" s="126">
        <v>2.4</v>
      </c>
      <c r="M28" s="126">
        <v>1.2</v>
      </c>
      <c r="N28" s="126">
        <v>1.2</v>
      </c>
      <c r="O28" s="126">
        <v>709.2</v>
      </c>
      <c r="P28" s="126">
        <v>0</v>
      </c>
      <c r="Q28" s="126">
        <v>948.80000000000007</v>
      </c>
      <c r="R28" s="126">
        <v>0</v>
      </c>
      <c r="S28" s="126">
        <v>0</v>
      </c>
      <c r="T28" s="126">
        <v>0</v>
      </c>
      <c r="U28" s="126">
        <v>1340.8</v>
      </c>
      <c r="V28" s="126">
        <v>860</v>
      </c>
      <c r="W28" s="126">
        <v>1024</v>
      </c>
      <c r="X28" s="126">
        <v>890.4</v>
      </c>
      <c r="Y28" s="126">
        <v>0</v>
      </c>
      <c r="Z28" s="126">
        <v>103.2</v>
      </c>
      <c r="AA28" s="126">
        <v>0</v>
      </c>
      <c r="AB28" s="126">
        <v>0</v>
      </c>
      <c r="AC28" s="126">
        <v>172</v>
      </c>
      <c r="AD28" s="126">
        <v>226.4</v>
      </c>
      <c r="AE28" s="126">
        <v>557.6</v>
      </c>
      <c r="AF28" s="126">
        <v>7.2</v>
      </c>
      <c r="AG28" s="126">
        <v>2.4</v>
      </c>
      <c r="AH28" s="126">
        <v>0</v>
      </c>
      <c r="AI28" s="126">
        <v>123.2</v>
      </c>
      <c r="AJ28" s="126">
        <v>399.2</v>
      </c>
      <c r="AK28" s="126">
        <v>730.80000000000007</v>
      </c>
      <c r="AL28" s="126">
        <v>241.6</v>
      </c>
      <c r="AM28" s="126">
        <v>0</v>
      </c>
      <c r="AN28" s="126">
        <v>0</v>
      </c>
      <c r="AO28" s="126">
        <v>0</v>
      </c>
      <c r="AP28" s="126"/>
      <c r="AQ28" s="126">
        <v>3687.2000000000003</v>
      </c>
      <c r="AR28" s="126"/>
      <c r="AS28" s="127">
        <v>4725.6000000000004</v>
      </c>
      <c r="AT28" s="128">
        <f t="shared" si="0"/>
        <v>8.0879999999999992</v>
      </c>
    </row>
    <row r="29" spans="1:46" x14ac:dyDescent="0.2">
      <c r="A29" s="75" t="s">
        <v>25</v>
      </c>
      <c r="B29" s="76">
        <v>0</v>
      </c>
      <c r="C29" s="76"/>
      <c r="D29" s="76">
        <v>687</v>
      </c>
      <c r="E29" s="76"/>
      <c r="F29" s="76">
        <v>1116</v>
      </c>
      <c r="G29" s="76"/>
      <c r="H29" s="76">
        <v>2586</v>
      </c>
      <c r="I29" s="76"/>
      <c r="J29" s="76">
        <v>3480</v>
      </c>
      <c r="K29" s="76">
        <v>1.6</v>
      </c>
      <c r="L29" s="76">
        <v>2.4</v>
      </c>
      <c r="M29" s="76">
        <v>0</v>
      </c>
      <c r="N29" s="76">
        <v>0</v>
      </c>
      <c r="O29" s="76">
        <v>536.4</v>
      </c>
      <c r="P29" s="76">
        <v>0</v>
      </c>
      <c r="Q29" s="76">
        <v>874.4</v>
      </c>
      <c r="R29" s="76">
        <v>0</v>
      </c>
      <c r="S29" s="76">
        <v>0</v>
      </c>
      <c r="T29" s="76">
        <v>0.8</v>
      </c>
      <c r="U29" s="76">
        <v>1328.8</v>
      </c>
      <c r="V29" s="76">
        <v>841.6</v>
      </c>
      <c r="W29" s="76">
        <v>960</v>
      </c>
      <c r="X29" s="76">
        <v>852.80000000000007</v>
      </c>
      <c r="Y29" s="76">
        <v>0</v>
      </c>
      <c r="Z29" s="76">
        <v>97.600000000000009</v>
      </c>
      <c r="AA29" s="76">
        <v>0</v>
      </c>
      <c r="AB29" s="76">
        <v>0</v>
      </c>
      <c r="AC29" s="76">
        <v>160</v>
      </c>
      <c r="AD29" s="76">
        <v>226.4</v>
      </c>
      <c r="AE29" s="76">
        <v>546.4</v>
      </c>
      <c r="AF29" s="76">
        <v>7.2</v>
      </c>
      <c r="AG29" s="76">
        <v>7.2</v>
      </c>
      <c r="AH29" s="76">
        <v>0</v>
      </c>
      <c r="AI29" s="76">
        <v>100</v>
      </c>
      <c r="AJ29" s="76">
        <v>359.2</v>
      </c>
      <c r="AK29" s="76">
        <v>753.6</v>
      </c>
      <c r="AL29" s="76">
        <v>208</v>
      </c>
      <c r="AM29" s="76">
        <v>0</v>
      </c>
      <c r="AN29" s="76">
        <v>0.8</v>
      </c>
      <c r="AO29" s="76">
        <v>0</v>
      </c>
      <c r="AP29" s="76"/>
      <c r="AQ29" s="76">
        <v>3308.8</v>
      </c>
      <c r="AR29" s="76"/>
      <c r="AS29" s="77">
        <v>4637.6000000000004</v>
      </c>
      <c r="AT29" s="115">
        <f t="shared" si="0"/>
        <v>7.6387999999999989</v>
      </c>
    </row>
    <row r="30" spans="1:46" ht="13.5" thickBot="1" x14ac:dyDescent="0.25">
      <c r="A30" s="78" t="s">
        <v>26</v>
      </c>
      <c r="B30" s="79">
        <v>0</v>
      </c>
      <c r="C30" s="79"/>
      <c r="D30" s="79">
        <v>675</v>
      </c>
      <c r="E30" s="79"/>
      <c r="F30" s="79">
        <v>945</v>
      </c>
      <c r="G30" s="79"/>
      <c r="H30" s="79">
        <v>2370</v>
      </c>
      <c r="I30" s="79"/>
      <c r="J30" s="79">
        <v>3036</v>
      </c>
      <c r="K30" s="79">
        <v>3.2</v>
      </c>
      <c r="L30" s="79">
        <v>3.2</v>
      </c>
      <c r="M30" s="79">
        <v>0</v>
      </c>
      <c r="N30" s="79">
        <v>1.2</v>
      </c>
      <c r="O30" s="79">
        <v>632.4</v>
      </c>
      <c r="P30" s="79">
        <v>0</v>
      </c>
      <c r="Q30" s="79">
        <v>759.2</v>
      </c>
      <c r="R30" s="79">
        <v>0</v>
      </c>
      <c r="S30" s="79">
        <v>0</v>
      </c>
      <c r="T30" s="79">
        <v>0</v>
      </c>
      <c r="U30" s="79">
        <v>1124.8</v>
      </c>
      <c r="V30" s="79">
        <v>760.80000000000007</v>
      </c>
      <c r="W30" s="79">
        <v>817.6</v>
      </c>
      <c r="X30" s="79">
        <v>708.80000000000007</v>
      </c>
      <c r="Y30" s="79">
        <v>0</v>
      </c>
      <c r="Z30" s="79">
        <v>99.2</v>
      </c>
      <c r="AA30" s="79">
        <v>0</v>
      </c>
      <c r="AB30" s="79">
        <v>0</v>
      </c>
      <c r="AC30" s="79">
        <v>150.4</v>
      </c>
      <c r="AD30" s="79">
        <v>204</v>
      </c>
      <c r="AE30" s="79">
        <v>483.2</v>
      </c>
      <c r="AF30" s="79">
        <v>7.2</v>
      </c>
      <c r="AG30" s="79">
        <v>1.6</v>
      </c>
      <c r="AH30" s="79">
        <v>0</v>
      </c>
      <c r="AI30" s="79">
        <v>82.4</v>
      </c>
      <c r="AJ30" s="79">
        <v>367.2</v>
      </c>
      <c r="AK30" s="79">
        <v>666</v>
      </c>
      <c r="AL30" s="79">
        <v>154.4</v>
      </c>
      <c r="AM30" s="79">
        <v>0</v>
      </c>
      <c r="AN30" s="79">
        <v>0</v>
      </c>
      <c r="AO30" s="79">
        <v>0</v>
      </c>
      <c r="AP30" s="79"/>
      <c r="AQ30" s="79">
        <v>3071.2000000000003</v>
      </c>
      <c r="AR30" s="79"/>
      <c r="AS30" s="80">
        <v>4021.6</v>
      </c>
      <c r="AT30" s="115">
        <f t="shared" si="0"/>
        <v>6.8571999999999989</v>
      </c>
    </row>
    <row r="31" spans="1:46" s="55" customFormat="1" hidden="1" x14ac:dyDescent="0.2">
      <c r="A31" s="46" t="s">
        <v>2</v>
      </c>
      <c r="B31" s="55">
        <f t="shared" ref="B31:AS31" si="1">SUM(B7:B30)</f>
        <v>0</v>
      </c>
      <c r="C31" s="55">
        <f t="shared" si="1"/>
        <v>0</v>
      </c>
      <c r="D31" s="55">
        <f t="shared" si="1"/>
        <v>33504</v>
      </c>
      <c r="E31" s="55">
        <f t="shared" si="1"/>
        <v>0</v>
      </c>
      <c r="F31" s="55">
        <f t="shared" si="1"/>
        <v>14184</v>
      </c>
      <c r="G31" s="55">
        <f t="shared" si="1"/>
        <v>0</v>
      </c>
      <c r="H31" s="55">
        <f t="shared" si="1"/>
        <v>106590</v>
      </c>
      <c r="I31" s="55">
        <f t="shared" si="1"/>
        <v>0</v>
      </c>
      <c r="J31" s="55">
        <f t="shared" si="1"/>
        <v>42330</v>
      </c>
      <c r="K31" s="55">
        <f t="shared" si="1"/>
        <v>33.600000000000016</v>
      </c>
      <c r="L31" s="55">
        <f t="shared" si="1"/>
        <v>92.000000000000014</v>
      </c>
      <c r="M31" s="55">
        <f t="shared" si="1"/>
        <v>3.5999999999999996</v>
      </c>
      <c r="N31" s="55">
        <f t="shared" si="1"/>
        <v>14.399999999999997</v>
      </c>
      <c r="O31" s="55">
        <f t="shared" si="1"/>
        <v>14950.799999999997</v>
      </c>
      <c r="P31" s="55">
        <f t="shared" si="1"/>
        <v>0</v>
      </c>
      <c r="Q31" s="55">
        <f t="shared" si="1"/>
        <v>22204</v>
      </c>
      <c r="R31" s="55">
        <f t="shared" si="1"/>
        <v>0</v>
      </c>
      <c r="S31" s="55">
        <f t="shared" si="1"/>
        <v>0</v>
      </c>
      <c r="T31" s="55">
        <f t="shared" si="1"/>
        <v>7.9999999999999991</v>
      </c>
      <c r="U31" s="55">
        <f t="shared" si="1"/>
        <v>27129.599999999999</v>
      </c>
      <c r="V31" s="55">
        <f t="shared" si="1"/>
        <v>21512</v>
      </c>
      <c r="W31" s="55">
        <f t="shared" si="1"/>
        <v>19726.399999999998</v>
      </c>
      <c r="X31" s="55">
        <f t="shared" si="1"/>
        <v>18114.400000000001</v>
      </c>
      <c r="Y31" s="55">
        <f t="shared" si="1"/>
        <v>0</v>
      </c>
      <c r="Z31" s="55">
        <f t="shared" si="1"/>
        <v>2880.7999999999993</v>
      </c>
      <c r="AA31" s="55">
        <f t="shared" si="1"/>
        <v>0</v>
      </c>
      <c r="AB31" s="55">
        <f t="shared" si="1"/>
        <v>2.4000000000000004</v>
      </c>
      <c r="AC31" s="55">
        <f t="shared" si="1"/>
        <v>5935.2000000000007</v>
      </c>
      <c r="AD31" s="55">
        <f t="shared" si="1"/>
        <v>4991.2</v>
      </c>
      <c r="AE31" s="55">
        <f t="shared" si="1"/>
        <v>11926.400000000001</v>
      </c>
      <c r="AF31" s="55">
        <f t="shared" si="1"/>
        <v>167.99999999999997</v>
      </c>
      <c r="AG31" s="55">
        <f t="shared" si="1"/>
        <v>160.79999999999998</v>
      </c>
      <c r="AH31" s="55">
        <f t="shared" si="1"/>
        <v>0.8</v>
      </c>
      <c r="AI31" s="55">
        <f t="shared" si="1"/>
        <v>3303.2000000000003</v>
      </c>
      <c r="AJ31" s="55">
        <f t="shared" si="1"/>
        <v>12289.600000000002</v>
      </c>
      <c r="AK31" s="55">
        <f t="shared" si="1"/>
        <v>20545.199999999993</v>
      </c>
      <c r="AL31" s="55">
        <f t="shared" si="1"/>
        <v>10747.2</v>
      </c>
      <c r="AM31" s="55">
        <f t="shared" si="1"/>
        <v>0</v>
      </c>
      <c r="AN31" s="55">
        <f t="shared" si="1"/>
        <v>7.9999999999999991</v>
      </c>
      <c r="AO31" s="55">
        <f t="shared" si="1"/>
        <v>0</v>
      </c>
      <c r="AP31" s="55">
        <f t="shared" si="1"/>
        <v>0</v>
      </c>
      <c r="AQ31" s="55">
        <f t="shared" si="1"/>
        <v>140932</v>
      </c>
      <c r="AR31" s="55">
        <f t="shared" si="1"/>
        <v>0</v>
      </c>
      <c r="AS31" s="55">
        <f t="shared" si="1"/>
        <v>57147.19999999999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2" t="s">
        <v>83</v>
      </c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3" t="s">
        <v>37</v>
      </c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39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0" t="s">
        <v>63</v>
      </c>
      <c r="AA38" s="90" t="s">
        <v>64</v>
      </c>
      <c r="AB38" s="90" t="s">
        <v>65</v>
      </c>
      <c r="AC38" s="90" t="s">
        <v>66</v>
      </c>
      <c r="AD38" s="90" t="s">
        <v>67</v>
      </c>
      <c r="AE38" s="90" t="s">
        <v>68</v>
      </c>
      <c r="AF38" s="90" t="s">
        <v>69</v>
      </c>
      <c r="AG38" s="90" t="s">
        <v>70</v>
      </c>
      <c r="AH38" s="90" t="s">
        <v>71</v>
      </c>
      <c r="AI38" s="90" t="s">
        <v>72</v>
      </c>
      <c r="AJ38" s="90" t="s">
        <v>73</v>
      </c>
      <c r="AK38" s="90" t="s">
        <v>74</v>
      </c>
      <c r="AL38" s="90" t="s">
        <v>75</v>
      </c>
      <c r="AM38" s="90" t="s">
        <v>76</v>
      </c>
      <c r="AN38" s="90" t="s">
        <v>77</v>
      </c>
      <c r="AO38" s="90" t="s">
        <v>78</v>
      </c>
      <c r="AP38" s="90" t="s">
        <v>79</v>
      </c>
      <c r="AQ38" s="90" t="s">
        <v>80</v>
      </c>
      <c r="AR38" s="90" t="s">
        <v>81</v>
      </c>
      <c r="AS38" s="91" t="s">
        <v>82</v>
      </c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114</v>
      </c>
      <c r="D39" s="93">
        <v>0</v>
      </c>
      <c r="E39" s="93">
        <v>0</v>
      </c>
      <c r="F39" s="93">
        <v>264</v>
      </c>
      <c r="G39" s="93">
        <v>948</v>
      </c>
      <c r="H39" s="93">
        <v>0</v>
      </c>
      <c r="I39" s="93">
        <v>0</v>
      </c>
      <c r="J39" s="93">
        <v>291</v>
      </c>
      <c r="K39" s="93">
        <v>2.4</v>
      </c>
      <c r="L39" s="93">
        <v>3.2</v>
      </c>
      <c r="M39" s="93">
        <v>0</v>
      </c>
      <c r="N39" s="93">
        <v>0</v>
      </c>
      <c r="O39" s="93">
        <v>0</v>
      </c>
      <c r="P39" s="93">
        <v>0</v>
      </c>
      <c r="Q39" s="93">
        <v>46.4</v>
      </c>
      <c r="R39" s="93">
        <v>0</v>
      </c>
      <c r="S39" s="93">
        <v>0</v>
      </c>
      <c r="T39" s="93">
        <v>0</v>
      </c>
      <c r="U39" s="93">
        <v>0</v>
      </c>
      <c r="V39" s="93">
        <v>235.20000000000002</v>
      </c>
      <c r="W39" s="93">
        <v>275.2</v>
      </c>
      <c r="X39" s="93">
        <v>307.2</v>
      </c>
      <c r="Y39" s="93">
        <v>0</v>
      </c>
      <c r="Z39" s="93">
        <v>52</v>
      </c>
      <c r="AA39" s="93">
        <v>0</v>
      </c>
      <c r="AB39" s="93">
        <v>0</v>
      </c>
      <c r="AC39" s="93">
        <v>27.2</v>
      </c>
      <c r="AD39" s="93">
        <v>0</v>
      </c>
      <c r="AE39" s="93">
        <v>0.8</v>
      </c>
      <c r="AF39" s="93">
        <v>8</v>
      </c>
      <c r="AG39" s="93">
        <v>8.8000000000000007</v>
      </c>
      <c r="AH39" s="93">
        <v>0</v>
      </c>
      <c r="AI39" s="93">
        <v>3.2</v>
      </c>
      <c r="AJ39" s="93">
        <v>83.2</v>
      </c>
      <c r="AK39" s="93">
        <v>254.4</v>
      </c>
      <c r="AL39" s="93">
        <v>0</v>
      </c>
      <c r="AM39" s="93">
        <v>114.4</v>
      </c>
      <c r="AN39" s="93">
        <v>0</v>
      </c>
      <c r="AO39" s="93">
        <v>2.4</v>
      </c>
      <c r="AP39" s="93">
        <v>880</v>
      </c>
      <c r="AQ39" s="93">
        <v>0</v>
      </c>
      <c r="AR39" s="93">
        <v>0</v>
      </c>
      <c r="AS39" s="94">
        <v>580.80000000000007</v>
      </c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93</v>
      </c>
      <c r="D40" s="96">
        <v>0</v>
      </c>
      <c r="E40" s="96">
        <v>0</v>
      </c>
      <c r="F40" s="96">
        <v>204</v>
      </c>
      <c r="G40" s="96">
        <v>861</v>
      </c>
      <c r="H40" s="96">
        <v>0</v>
      </c>
      <c r="I40" s="96">
        <v>0</v>
      </c>
      <c r="J40" s="96">
        <v>651</v>
      </c>
      <c r="K40" s="96">
        <v>2.4</v>
      </c>
      <c r="L40" s="96">
        <v>4</v>
      </c>
      <c r="M40" s="96">
        <v>0</v>
      </c>
      <c r="N40" s="96">
        <v>0</v>
      </c>
      <c r="O40" s="96">
        <v>0</v>
      </c>
      <c r="P40" s="96">
        <v>0</v>
      </c>
      <c r="Q40" s="96">
        <v>196</v>
      </c>
      <c r="R40" s="96">
        <v>0</v>
      </c>
      <c r="S40" s="96">
        <v>0</v>
      </c>
      <c r="T40" s="96">
        <v>0</v>
      </c>
      <c r="U40" s="96">
        <v>297.60000000000002</v>
      </c>
      <c r="V40" s="96">
        <v>227.20000000000002</v>
      </c>
      <c r="W40" s="96">
        <v>263.2</v>
      </c>
      <c r="X40" s="96">
        <v>243.20000000000002</v>
      </c>
      <c r="Y40" s="96">
        <v>0</v>
      </c>
      <c r="Z40" s="96">
        <v>52</v>
      </c>
      <c r="AA40" s="96">
        <v>0</v>
      </c>
      <c r="AB40" s="96">
        <v>0</v>
      </c>
      <c r="AC40" s="96">
        <v>23.2</v>
      </c>
      <c r="AD40" s="96">
        <v>0</v>
      </c>
      <c r="AE40" s="96">
        <v>0</v>
      </c>
      <c r="AF40" s="96">
        <v>8</v>
      </c>
      <c r="AG40" s="96">
        <v>8.8000000000000007</v>
      </c>
      <c r="AH40" s="96">
        <v>0</v>
      </c>
      <c r="AI40" s="96">
        <v>0</v>
      </c>
      <c r="AJ40" s="96">
        <v>96</v>
      </c>
      <c r="AK40" s="96">
        <v>234</v>
      </c>
      <c r="AL40" s="96">
        <v>0</v>
      </c>
      <c r="AM40" s="96">
        <v>119.2</v>
      </c>
      <c r="AN40" s="96">
        <v>0</v>
      </c>
      <c r="AO40" s="96">
        <v>2.4</v>
      </c>
      <c r="AP40" s="96">
        <v>756.80000000000007</v>
      </c>
      <c r="AQ40" s="96">
        <v>0</v>
      </c>
      <c r="AR40" s="96">
        <v>0</v>
      </c>
      <c r="AS40" s="97">
        <v>800.80000000000007</v>
      </c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96</v>
      </c>
      <c r="D41" s="96">
        <v>3</v>
      </c>
      <c r="E41" s="96">
        <v>0</v>
      </c>
      <c r="F41" s="96">
        <v>141</v>
      </c>
      <c r="G41" s="96">
        <v>864</v>
      </c>
      <c r="H41" s="96">
        <v>0</v>
      </c>
      <c r="I41" s="96">
        <v>0</v>
      </c>
      <c r="J41" s="96">
        <v>849</v>
      </c>
      <c r="K41" s="96">
        <v>2.4</v>
      </c>
      <c r="L41" s="96">
        <v>4</v>
      </c>
      <c r="M41" s="96">
        <v>0</v>
      </c>
      <c r="N41" s="96">
        <v>0</v>
      </c>
      <c r="O41" s="96">
        <v>0</v>
      </c>
      <c r="P41" s="96">
        <v>0</v>
      </c>
      <c r="Q41" s="96">
        <v>195.20000000000002</v>
      </c>
      <c r="R41" s="96">
        <v>0</v>
      </c>
      <c r="S41" s="96">
        <v>0</v>
      </c>
      <c r="T41" s="96">
        <v>0</v>
      </c>
      <c r="U41" s="96">
        <v>455.2</v>
      </c>
      <c r="V41" s="96">
        <v>225.6</v>
      </c>
      <c r="W41" s="96">
        <v>260.8</v>
      </c>
      <c r="X41" s="96">
        <v>228.8</v>
      </c>
      <c r="Y41" s="96">
        <v>0</v>
      </c>
      <c r="Z41" s="96">
        <v>48</v>
      </c>
      <c r="AA41" s="96">
        <v>0</v>
      </c>
      <c r="AB41" s="96">
        <v>0</v>
      </c>
      <c r="AC41" s="96">
        <v>17.600000000000001</v>
      </c>
      <c r="AD41" s="96">
        <v>0</v>
      </c>
      <c r="AE41" s="96">
        <v>2.4</v>
      </c>
      <c r="AF41" s="96">
        <v>10.4</v>
      </c>
      <c r="AG41" s="96">
        <v>12</v>
      </c>
      <c r="AH41" s="96">
        <v>0</v>
      </c>
      <c r="AI41" s="96">
        <v>0</v>
      </c>
      <c r="AJ41" s="96">
        <v>92</v>
      </c>
      <c r="AK41" s="96">
        <v>230.4</v>
      </c>
      <c r="AL41" s="96">
        <v>0</v>
      </c>
      <c r="AM41" s="96">
        <v>119.2</v>
      </c>
      <c r="AN41" s="96">
        <v>0</v>
      </c>
      <c r="AO41" s="96">
        <v>2.4</v>
      </c>
      <c r="AP41" s="96">
        <v>774.4</v>
      </c>
      <c r="AQ41" s="96">
        <v>0</v>
      </c>
      <c r="AR41" s="96">
        <v>0</v>
      </c>
      <c r="AS41" s="97">
        <v>959.2</v>
      </c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25" t="s">
        <v>6</v>
      </c>
      <c r="B42" s="126">
        <v>0</v>
      </c>
      <c r="C42" s="126">
        <v>108</v>
      </c>
      <c r="D42" s="126">
        <v>0</v>
      </c>
      <c r="E42" s="126">
        <v>0</v>
      </c>
      <c r="F42" s="126">
        <v>108</v>
      </c>
      <c r="G42" s="126">
        <v>927</v>
      </c>
      <c r="H42" s="126">
        <v>0</v>
      </c>
      <c r="I42" s="126">
        <v>0</v>
      </c>
      <c r="J42" s="126">
        <v>717</v>
      </c>
      <c r="K42" s="126">
        <v>2.4</v>
      </c>
      <c r="L42" s="126">
        <v>3.2</v>
      </c>
      <c r="M42" s="126">
        <v>0</v>
      </c>
      <c r="N42" s="126">
        <v>0</v>
      </c>
      <c r="O42" s="126">
        <v>0</v>
      </c>
      <c r="P42" s="126">
        <v>0</v>
      </c>
      <c r="Q42" s="126">
        <v>178.4</v>
      </c>
      <c r="R42" s="126">
        <v>0</v>
      </c>
      <c r="S42" s="126">
        <v>0</v>
      </c>
      <c r="T42" s="126">
        <v>0</v>
      </c>
      <c r="U42" s="126">
        <v>412.8</v>
      </c>
      <c r="V42" s="126">
        <v>187.20000000000002</v>
      </c>
      <c r="W42" s="126">
        <v>252</v>
      </c>
      <c r="X42" s="126">
        <v>200.8</v>
      </c>
      <c r="Y42" s="126">
        <v>0</v>
      </c>
      <c r="Z42" s="126">
        <v>39.200000000000003</v>
      </c>
      <c r="AA42" s="126">
        <v>0</v>
      </c>
      <c r="AB42" s="126">
        <v>0</v>
      </c>
      <c r="AC42" s="126">
        <v>6.4</v>
      </c>
      <c r="AD42" s="126">
        <v>0</v>
      </c>
      <c r="AE42" s="126">
        <v>0.8</v>
      </c>
      <c r="AF42" s="126">
        <v>9.6</v>
      </c>
      <c r="AG42" s="126">
        <v>10.4</v>
      </c>
      <c r="AH42" s="126">
        <v>0</v>
      </c>
      <c r="AI42" s="126">
        <v>0</v>
      </c>
      <c r="AJ42" s="126">
        <v>88</v>
      </c>
      <c r="AK42" s="126">
        <v>195.6</v>
      </c>
      <c r="AL42" s="126">
        <v>0</v>
      </c>
      <c r="AM42" s="126">
        <v>120.8</v>
      </c>
      <c r="AN42" s="126">
        <v>0</v>
      </c>
      <c r="AO42" s="126">
        <v>2.4</v>
      </c>
      <c r="AP42" s="126">
        <v>862.4</v>
      </c>
      <c r="AQ42" s="126">
        <v>0</v>
      </c>
      <c r="AR42" s="126">
        <v>0</v>
      </c>
      <c r="AS42" s="127">
        <v>774.4</v>
      </c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102</v>
      </c>
      <c r="D43" s="96">
        <v>0</v>
      </c>
      <c r="E43" s="96">
        <v>0</v>
      </c>
      <c r="F43" s="96">
        <v>81</v>
      </c>
      <c r="G43" s="96">
        <v>954</v>
      </c>
      <c r="H43" s="96">
        <v>0</v>
      </c>
      <c r="I43" s="96">
        <v>0</v>
      </c>
      <c r="J43" s="96">
        <v>744</v>
      </c>
      <c r="K43" s="96">
        <v>2.4</v>
      </c>
      <c r="L43" s="96">
        <v>4</v>
      </c>
      <c r="M43" s="96">
        <v>0</v>
      </c>
      <c r="N43" s="96">
        <v>0</v>
      </c>
      <c r="O43" s="96">
        <v>0</v>
      </c>
      <c r="P43" s="96">
        <v>0</v>
      </c>
      <c r="Q43" s="96">
        <v>172</v>
      </c>
      <c r="R43" s="96">
        <v>0</v>
      </c>
      <c r="S43" s="96">
        <v>0</v>
      </c>
      <c r="T43" s="96">
        <v>0</v>
      </c>
      <c r="U43" s="96">
        <v>415.2</v>
      </c>
      <c r="V43" s="96">
        <v>197.6</v>
      </c>
      <c r="W43" s="96">
        <v>247.20000000000002</v>
      </c>
      <c r="X43" s="96">
        <v>208</v>
      </c>
      <c r="Y43" s="96">
        <v>0</v>
      </c>
      <c r="Z43" s="96">
        <v>39.200000000000003</v>
      </c>
      <c r="AA43" s="96">
        <v>0</v>
      </c>
      <c r="AB43" s="96">
        <v>0</v>
      </c>
      <c r="AC43" s="96">
        <v>1.6</v>
      </c>
      <c r="AD43" s="96">
        <v>0</v>
      </c>
      <c r="AE43" s="96">
        <v>0</v>
      </c>
      <c r="AF43" s="96">
        <v>11.200000000000001</v>
      </c>
      <c r="AG43" s="96">
        <v>13.6</v>
      </c>
      <c r="AH43" s="96">
        <v>0</v>
      </c>
      <c r="AI43" s="96">
        <v>0</v>
      </c>
      <c r="AJ43" s="96">
        <v>85.600000000000009</v>
      </c>
      <c r="AK43" s="96">
        <v>194.4</v>
      </c>
      <c r="AL43" s="96">
        <v>0</v>
      </c>
      <c r="AM43" s="96">
        <v>120.8</v>
      </c>
      <c r="AN43" s="96">
        <v>0</v>
      </c>
      <c r="AO43" s="96">
        <v>2.4</v>
      </c>
      <c r="AP43" s="96">
        <v>888.80000000000007</v>
      </c>
      <c r="AQ43" s="96">
        <v>0</v>
      </c>
      <c r="AR43" s="96">
        <v>0</v>
      </c>
      <c r="AS43" s="97">
        <v>809.6</v>
      </c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117</v>
      </c>
      <c r="D44" s="96">
        <v>0</v>
      </c>
      <c r="E44" s="96">
        <v>0</v>
      </c>
      <c r="F44" s="96">
        <v>102</v>
      </c>
      <c r="G44" s="96">
        <v>930</v>
      </c>
      <c r="H44" s="96">
        <v>0</v>
      </c>
      <c r="I44" s="96">
        <v>0</v>
      </c>
      <c r="J44" s="96">
        <v>717</v>
      </c>
      <c r="K44" s="96">
        <v>1.6</v>
      </c>
      <c r="L44" s="96">
        <v>4</v>
      </c>
      <c r="M44" s="96">
        <v>0</v>
      </c>
      <c r="N44" s="96">
        <v>0</v>
      </c>
      <c r="O44" s="96">
        <v>0</v>
      </c>
      <c r="P44" s="96">
        <v>0</v>
      </c>
      <c r="Q44" s="96">
        <v>177.6</v>
      </c>
      <c r="R44" s="96">
        <v>0</v>
      </c>
      <c r="S44" s="96">
        <v>0</v>
      </c>
      <c r="T44" s="96">
        <v>0</v>
      </c>
      <c r="U44" s="96">
        <v>412.8</v>
      </c>
      <c r="V44" s="96">
        <v>200</v>
      </c>
      <c r="W44" s="96">
        <v>253.6</v>
      </c>
      <c r="X44" s="96">
        <v>208</v>
      </c>
      <c r="Y44" s="96">
        <v>0</v>
      </c>
      <c r="Z44" s="96">
        <v>40.800000000000004</v>
      </c>
      <c r="AA44" s="96">
        <v>0</v>
      </c>
      <c r="AB44" s="96">
        <v>0</v>
      </c>
      <c r="AC44" s="96">
        <v>0</v>
      </c>
      <c r="AD44" s="96">
        <v>0</v>
      </c>
      <c r="AE44" s="96">
        <v>0</v>
      </c>
      <c r="AF44" s="96">
        <v>12</v>
      </c>
      <c r="AG44" s="96">
        <v>14.4</v>
      </c>
      <c r="AH44" s="96">
        <v>0</v>
      </c>
      <c r="AI44" s="96">
        <v>9.6</v>
      </c>
      <c r="AJ44" s="96">
        <v>91.2</v>
      </c>
      <c r="AK44" s="96">
        <v>189.6</v>
      </c>
      <c r="AL44" s="96">
        <v>0</v>
      </c>
      <c r="AM44" s="96">
        <v>112.8</v>
      </c>
      <c r="AN44" s="96">
        <v>0</v>
      </c>
      <c r="AO44" s="96">
        <v>3.2</v>
      </c>
      <c r="AP44" s="96">
        <v>853.6</v>
      </c>
      <c r="AQ44" s="96">
        <v>0</v>
      </c>
      <c r="AR44" s="96">
        <v>0</v>
      </c>
      <c r="AS44" s="97">
        <v>774.4</v>
      </c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75</v>
      </c>
      <c r="D45" s="96">
        <v>51</v>
      </c>
      <c r="E45" s="96">
        <v>0</v>
      </c>
      <c r="F45" s="96">
        <v>135</v>
      </c>
      <c r="G45" s="96">
        <v>885</v>
      </c>
      <c r="H45" s="96">
        <v>0</v>
      </c>
      <c r="I45" s="96">
        <v>0</v>
      </c>
      <c r="J45" s="96">
        <v>669</v>
      </c>
      <c r="K45" s="96">
        <v>2.4</v>
      </c>
      <c r="L45" s="96">
        <v>3.2</v>
      </c>
      <c r="M45" s="96">
        <v>0</v>
      </c>
      <c r="N45" s="96">
        <v>0</v>
      </c>
      <c r="O45" s="96">
        <v>0</v>
      </c>
      <c r="P45" s="96">
        <v>0</v>
      </c>
      <c r="Q45" s="96">
        <v>191.20000000000002</v>
      </c>
      <c r="R45" s="96">
        <v>0</v>
      </c>
      <c r="S45" s="96">
        <v>0</v>
      </c>
      <c r="T45" s="96">
        <v>0</v>
      </c>
      <c r="U45" s="96">
        <v>403.2</v>
      </c>
      <c r="V45" s="96">
        <v>200.8</v>
      </c>
      <c r="W45" s="96">
        <v>259.2</v>
      </c>
      <c r="X45" s="96">
        <v>208</v>
      </c>
      <c r="Y45" s="96">
        <v>0</v>
      </c>
      <c r="Z45" s="96">
        <v>41.6</v>
      </c>
      <c r="AA45" s="96">
        <v>0</v>
      </c>
      <c r="AB45" s="96">
        <v>0</v>
      </c>
      <c r="AC45" s="96">
        <v>0.8</v>
      </c>
      <c r="AD45" s="96">
        <v>0</v>
      </c>
      <c r="AE45" s="96">
        <v>0</v>
      </c>
      <c r="AF45" s="96">
        <v>9.6</v>
      </c>
      <c r="AG45" s="96">
        <v>10.4</v>
      </c>
      <c r="AH45" s="96">
        <v>0</v>
      </c>
      <c r="AI45" s="96">
        <v>32</v>
      </c>
      <c r="AJ45" s="96">
        <v>142.4</v>
      </c>
      <c r="AK45" s="96">
        <v>162</v>
      </c>
      <c r="AL45" s="96">
        <v>0.8</v>
      </c>
      <c r="AM45" s="96">
        <v>80</v>
      </c>
      <c r="AN45" s="96">
        <v>0</v>
      </c>
      <c r="AO45" s="96">
        <v>2.4</v>
      </c>
      <c r="AP45" s="96">
        <v>739.2</v>
      </c>
      <c r="AQ45" s="96">
        <v>0</v>
      </c>
      <c r="AR45" s="96">
        <v>0</v>
      </c>
      <c r="AS45" s="97">
        <v>712.80000000000007</v>
      </c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132</v>
      </c>
      <c r="D46" s="96">
        <v>0</v>
      </c>
      <c r="E46" s="96">
        <v>0</v>
      </c>
      <c r="F46" s="96">
        <v>225</v>
      </c>
      <c r="G46" s="96">
        <v>699</v>
      </c>
      <c r="H46" s="96">
        <v>0</v>
      </c>
      <c r="I46" s="96">
        <v>0</v>
      </c>
      <c r="J46" s="96">
        <v>903</v>
      </c>
      <c r="K46" s="96">
        <v>2.4</v>
      </c>
      <c r="L46" s="96">
        <v>3.2</v>
      </c>
      <c r="M46" s="96">
        <v>0</v>
      </c>
      <c r="N46" s="96">
        <v>0</v>
      </c>
      <c r="O46" s="96">
        <v>0</v>
      </c>
      <c r="P46" s="96">
        <v>0</v>
      </c>
      <c r="Q46" s="96">
        <v>232</v>
      </c>
      <c r="R46" s="96">
        <v>0</v>
      </c>
      <c r="S46" s="96">
        <v>0</v>
      </c>
      <c r="T46" s="96">
        <v>0</v>
      </c>
      <c r="U46" s="96">
        <v>462.40000000000003</v>
      </c>
      <c r="V46" s="96">
        <v>256</v>
      </c>
      <c r="W46" s="96">
        <v>275.2</v>
      </c>
      <c r="X46" s="96">
        <v>235.20000000000002</v>
      </c>
      <c r="Y46" s="96">
        <v>0</v>
      </c>
      <c r="Z46" s="96">
        <v>41.6</v>
      </c>
      <c r="AA46" s="96">
        <v>0</v>
      </c>
      <c r="AB46" s="96">
        <v>0</v>
      </c>
      <c r="AC46" s="96">
        <v>32</v>
      </c>
      <c r="AD46" s="96">
        <v>0</v>
      </c>
      <c r="AE46" s="96">
        <v>0.8</v>
      </c>
      <c r="AF46" s="96">
        <v>5.6000000000000005</v>
      </c>
      <c r="AG46" s="96">
        <v>11.200000000000001</v>
      </c>
      <c r="AH46" s="96">
        <v>0</v>
      </c>
      <c r="AI46" s="96">
        <v>49.6</v>
      </c>
      <c r="AJ46" s="96">
        <v>104.8</v>
      </c>
      <c r="AK46" s="96">
        <v>228</v>
      </c>
      <c r="AL46" s="96">
        <v>213.6</v>
      </c>
      <c r="AM46" s="96">
        <v>0</v>
      </c>
      <c r="AN46" s="96">
        <v>0</v>
      </c>
      <c r="AO46" s="96">
        <v>2.4</v>
      </c>
      <c r="AP46" s="96">
        <v>501.6</v>
      </c>
      <c r="AQ46" s="96">
        <v>0</v>
      </c>
      <c r="AR46" s="96">
        <v>0</v>
      </c>
      <c r="AS46" s="97">
        <v>968</v>
      </c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57</v>
      </c>
      <c r="D47" s="96">
        <v>27</v>
      </c>
      <c r="E47" s="96">
        <v>0</v>
      </c>
      <c r="F47" s="96">
        <v>354</v>
      </c>
      <c r="G47" s="96">
        <v>456</v>
      </c>
      <c r="H47" s="96">
        <v>18</v>
      </c>
      <c r="I47" s="96">
        <v>0</v>
      </c>
      <c r="J47" s="96">
        <v>1131</v>
      </c>
      <c r="K47" s="96">
        <v>1.6</v>
      </c>
      <c r="L47" s="96">
        <v>4</v>
      </c>
      <c r="M47" s="96">
        <v>0</v>
      </c>
      <c r="N47" s="96">
        <v>0</v>
      </c>
      <c r="O47" s="96">
        <v>0</v>
      </c>
      <c r="P47" s="96">
        <v>0</v>
      </c>
      <c r="Q47" s="96">
        <v>248</v>
      </c>
      <c r="R47" s="96">
        <v>0</v>
      </c>
      <c r="S47" s="96">
        <v>0</v>
      </c>
      <c r="T47" s="96">
        <v>0</v>
      </c>
      <c r="U47" s="96">
        <v>544</v>
      </c>
      <c r="V47" s="96">
        <v>337.6</v>
      </c>
      <c r="W47" s="96">
        <v>303.2</v>
      </c>
      <c r="X47" s="96">
        <v>301.60000000000002</v>
      </c>
      <c r="Y47" s="96">
        <v>0</v>
      </c>
      <c r="Z47" s="96">
        <v>45.6</v>
      </c>
      <c r="AA47" s="96">
        <v>0</v>
      </c>
      <c r="AB47" s="96">
        <v>0</v>
      </c>
      <c r="AC47" s="96">
        <v>98.4</v>
      </c>
      <c r="AD47" s="96">
        <v>0</v>
      </c>
      <c r="AE47" s="96">
        <v>14.4</v>
      </c>
      <c r="AF47" s="96">
        <v>4.8</v>
      </c>
      <c r="AG47" s="96">
        <v>13.6</v>
      </c>
      <c r="AH47" s="96">
        <v>0</v>
      </c>
      <c r="AI47" s="96">
        <v>58.4</v>
      </c>
      <c r="AJ47" s="96">
        <v>124</v>
      </c>
      <c r="AK47" s="96">
        <v>276</v>
      </c>
      <c r="AL47" s="96">
        <v>439.2</v>
      </c>
      <c r="AM47" s="96">
        <v>0</v>
      </c>
      <c r="AN47" s="96">
        <v>0</v>
      </c>
      <c r="AO47" s="96">
        <v>2.4</v>
      </c>
      <c r="AP47" s="96">
        <v>176</v>
      </c>
      <c r="AQ47" s="96">
        <v>17.600000000000001</v>
      </c>
      <c r="AR47" s="96">
        <v>0</v>
      </c>
      <c r="AS47" s="97">
        <v>1293.6000000000001</v>
      </c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25" t="s">
        <v>12</v>
      </c>
      <c r="B48" s="126">
        <v>0</v>
      </c>
      <c r="C48" s="126">
        <v>39</v>
      </c>
      <c r="D48" s="126">
        <v>78</v>
      </c>
      <c r="E48" s="126">
        <v>0</v>
      </c>
      <c r="F48" s="126">
        <v>408</v>
      </c>
      <c r="G48" s="126">
        <v>42</v>
      </c>
      <c r="H48" s="126">
        <v>195</v>
      </c>
      <c r="I48" s="126">
        <v>0</v>
      </c>
      <c r="J48" s="126">
        <v>1248</v>
      </c>
      <c r="K48" s="126">
        <v>2.4</v>
      </c>
      <c r="L48" s="126">
        <v>3.2</v>
      </c>
      <c r="M48" s="126">
        <v>0</v>
      </c>
      <c r="N48" s="126">
        <v>0</v>
      </c>
      <c r="O48" s="126">
        <v>0</v>
      </c>
      <c r="P48" s="126">
        <v>0</v>
      </c>
      <c r="Q48" s="126">
        <v>286.40000000000003</v>
      </c>
      <c r="R48" s="126">
        <v>0</v>
      </c>
      <c r="S48" s="126">
        <v>0</v>
      </c>
      <c r="T48" s="126">
        <v>0</v>
      </c>
      <c r="U48" s="126">
        <v>558.4</v>
      </c>
      <c r="V48" s="126">
        <v>373.6</v>
      </c>
      <c r="W48" s="126">
        <v>347.2</v>
      </c>
      <c r="X48" s="126">
        <v>327.2</v>
      </c>
      <c r="Y48" s="126">
        <v>0</v>
      </c>
      <c r="Z48" s="126">
        <v>58.4</v>
      </c>
      <c r="AA48" s="126">
        <v>0</v>
      </c>
      <c r="AB48" s="126">
        <v>0</v>
      </c>
      <c r="AC48" s="126">
        <v>136</v>
      </c>
      <c r="AD48" s="126">
        <v>0.8</v>
      </c>
      <c r="AE48" s="126">
        <v>37.6</v>
      </c>
      <c r="AF48" s="126">
        <v>6.4</v>
      </c>
      <c r="AG48" s="126">
        <v>10.4</v>
      </c>
      <c r="AH48" s="126">
        <v>0</v>
      </c>
      <c r="AI48" s="126">
        <v>52.800000000000004</v>
      </c>
      <c r="AJ48" s="126">
        <v>117.60000000000001</v>
      </c>
      <c r="AK48" s="126">
        <v>333.6</v>
      </c>
      <c r="AL48" s="126">
        <v>554.4</v>
      </c>
      <c r="AM48" s="126">
        <v>0</v>
      </c>
      <c r="AN48" s="126">
        <v>0</v>
      </c>
      <c r="AO48" s="126">
        <v>2.4</v>
      </c>
      <c r="AP48" s="126">
        <v>52.800000000000004</v>
      </c>
      <c r="AQ48" s="126">
        <v>193.6</v>
      </c>
      <c r="AR48" s="126">
        <v>0</v>
      </c>
      <c r="AS48" s="127">
        <v>1487.2</v>
      </c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45" x14ac:dyDescent="0.2">
      <c r="A49" s="95" t="s">
        <v>13</v>
      </c>
      <c r="B49" s="96">
        <v>0</v>
      </c>
      <c r="C49" s="96">
        <v>6</v>
      </c>
      <c r="D49" s="96">
        <v>186</v>
      </c>
      <c r="E49" s="96">
        <v>0</v>
      </c>
      <c r="F49" s="96">
        <v>366</v>
      </c>
      <c r="G49" s="96">
        <v>54</v>
      </c>
      <c r="H49" s="96">
        <v>402</v>
      </c>
      <c r="I49" s="96">
        <v>0</v>
      </c>
      <c r="J49" s="96">
        <v>1107</v>
      </c>
      <c r="K49" s="96">
        <v>2.4</v>
      </c>
      <c r="L49" s="96">
        <v>4</v>
      </c>
      <c r="M49" s="96">
        <v>0</v>
      </c>
      <c r="N49" s="96">
        <v>0</v>
      </c>
      <c r="O49" s="96">
        <v>0</v>
      </c>
      <c r="P49" s="96">
        <v>0</v>
      </c>
      <c r="Q49" s="96">
        <v>310.40000000000003</v>
      </c>
      <c r="R49" s="96">
        <v>0</v>
      </c>
      <c r="S49" s="96">
        <v>0</v>
      </c>
      <c r="T49" s="96">
        <v>0</v>
      </c>
      <c r="U49" s="96">
        <v>565.6</v>
      </c>
      <c r="V49" s="96">
        <v>376.8</v>
      </c>
      <c r="W49" s="96">
        <v>385.6</v>
      </c>
      <c r="X49" s="96">
        <v>339.2</v>
      </c>
      <c r="Y49" s="96">
        <v>0</v>
      </c>
      <c r="Z49" s="96">
        <v>57.6</v>
      </c>
      <c r="AA49" s="96">
        <v>0</v>
      </c>
      <c r="AB49" s="96">
        <v>0</v>
      </c>
      <c r="AC49" s="96">
        <v>155.20000000000002</v>
      </c>
      <c r="AD49" s="96">
        <v>0</v>
      </c>
      <c r="AE49" s="96">
        <v>49.6</v>
      </c>
      <c r="AF49" s="96">
        <v>8</v>
      </c>
      <c r="AG49" s="96">
        <v>16.8</v>
      </c>
      <c r="AH49" s="96">
        <v>0</v>
      </c>
      <c r="AI49" s="96">
        <v>46.4</v>
      </c>
      <c r="AJ49" s="96">
        <v>139.20000000000002</v>
      </c>
      <c r="AK49" s="96">
        <v>340.8</v>
      </c>
      <c r="AL49" s="96">
        <v>503.2</v>
      </c>
      <c r="AM49" s="96">
        <v>0</v>
      </c>
      <c r="AN49" s="96">
        <v>0</v>
      </c>
      <c r="AO49" s="96">
        <v>2.4</v>
      </c>
      <c r="AP49" s="96">
        <v>17.600000000000001</v>
      </c>
      <c r="AQ49" s="96">
        <v>440</v>
      </c>
      <c r="AR49" s="96">
        <v>0</v>
      </c>
      <c r="AS49" s="97">
        <v>1337.6000000000001</v>
      </c>
    </row>
    <row r="50" spans="1:45" x14ac:dyDescent="0.2">
      <c r="A50" s="95" t="s">
        <v>14</v>
      </c>
      <c r="B50" s="96">
        <v>0</v>
      </c>
      <c r="C50" s="96">
        <v>0</v>
      </c>
      <c r="D50" s="96">
        <v>567</v>
      </c>
      <c r="E50" s="96">
        <v>0</v>
      </c>
      <c r="F50" s="96">
        <v>0</v>
      </c>
      <c r="G50" s="96">
        <v>0</v>
      </c>
      <c r="H50" s="96">
        <v>1695</v>
      </c>
      <c r="I50" s="96">
        <v>0</v>
      </c>
      <c r="J50" s="96">
        <v>0</v>
      </c>
      <c r="K50" s="96">
        <v>1.6</v>
      </c>
      <c r="L50" s="96">
        <v>5.6000000000000005</v>
      </c>
      <c r="M50" s="96">
        <v>0</v>
      </c>
      <c r="N50" s="96">
        <v>0</v>
      </c>
      <c r="O50" s="96">
        <v>0</v>
      </c>
      <c r="P50" s="96">
        <v>0</v>
      </c>
      <c r="Q50" s="96">
        <v>317.60000000000002</v>
      </c>
      <c r="R50" s="96">
        <v>0</v>
      </c>
      <c r="S50" s="96">
        <v>0</v>
      </c>
      <c r="T50" s="96">
        <v>0</v>
      </c>
      <c r="U50" s="96">
        <v>564.80000000000007</v>
      </c>
      <c r="V50" s="96">
        <v>387.2</v>
      </c>
      <c r="W50" s="96">
        <v>371.2</v>
      </c>
      <c r="X50" s="96">
        <v>337.6</v>
      </c>
      <c r="Y50" s="96">
        <v>0</v>
      </c>
      <c r="Z50" s="96">
        <v>62.4</v>
      </c>
      <c r="AA50" s="96">
        <v>0</v>
      </c>
      <c r="AB50" s="96">
        <v>0</v>
      </c>
      <c r="AC50" s="96">
        <v>191.20000000000002</v>
      </c>
      <c r="AD50" s="96">
        <v>0</v>
      </c>
      <c r="AE50" s="96">
        <v>32</v>
      </c>
      <c r="AF50" s="96">
        <v>5.6000000000000005</v>
      </c>
      <c r="AG50" s="96">
        <v>23.2</v>
      </c>
      <c r="AH50" s="96">
        <v>0</v>
      </c>
      <c r="AI50" s="96">
        <v>36</v>
      </c>
      <c r="AJ50" s="96">
        <v>129.6</v>
      </c>
      <c r="AK50" s="96">
        <v>344.40000000000003</v>
      </c>
      <c r="AL50" s="96">
        <v>317.60000000000002</v>
      </c>
      <c r="AM50" s="96">
        <v>0</v>
      </c>
      <c r="AN50" s="96">
        <v>0</v>
      </c>
      <c r="AO50" s="96">
        <v>2.4</v>
      </c>
      <c r="AP50" s="96">
        <v>0</v>
      </c>
      <c r="AQ50" s="96">
        <v>1821.6000000000001</v>
      </c>
      <c r="AR50" s="96">
        <v>0</v>
      </c>
      <c r="AS50" s="97">
        <v>0</v>
      </c>
    </row>
    <row r="51" spans="1:45" x14ac:dyDescent="0.2">
      <c r="A51" s="95" t="s">
        <v>15</v>
      </c>
      <c r="B51" s="96">
        <v>0</v>
      </c>
      <c r="C51" s="96">
        <v>0</v>
      </c>
      <c r="D51" s="96">
        <v>534</v>
      </c>
      <c r="E51" s="96">
        <v>0</v>
      </c>
      <c r="F51" s="96">
        <v>0</v>
      </c>
      <c r="G51" s="96">
        <v>0</v>
      </c>
      <c r="H51" s="96">
        <v>1656</v>
      </c>
      <c r="I51" s="96">
        <v>0</v>
      </c>
      <c r="J51" s="96">
        <v>0</v>
      </c>
      <c r="K51" s="96">
        <v>2.4</v>
      </c>
      <c r="L51" s="96">
        <v>6.4</v>
      </c>
      <c r="M51" s="96">
        <v>0</v>
      </c>
      <c r="N51" s="96">
        <v>0</v>
      </c>
      <c r="O51" s="96">
        <v>0</v>
      </c>
      <c r="P51" s="96">
        <v>0</v>
      </c>
      <c r="Q51" s="96">
        <v>314.40000000000003</v>
      </c>
      <c r="R51" s="96">
        <v>0</v>
      </c>
      <c r="S51" s="96">
        <v>0</v>
      </c>
      <c r="T51" s="96">
        <v>0</v>
      </c>
      <c r="U51" s="96">
        <v>578.4</v>
      </c>
      <c r="V51" s="96">
        <v>359.2</v>
      </c>
      <c r="W51" s="96">
        <v>355.2</v>
      </c>
      <c r="X51" s="96">
        <v>338.40000000000003</v>
      </c>
      <c r="Y51" s="96">
        <v>0</v>
      </c>
      <c r="Z51" s="96">
        <v>59.2</v>
      </c>
      <c r="AA51" s="96">
        <v>0</v>
      </c>
      <c r="AB51" s="96">
        <v>0</v>
      </c>
      <c r="AC51" s="96">
        <v>124.8</v>
      </c>
      <c r="AD51" s="96">
        <v>0</v>
      </c>
      <c r="AE51" s="96">
        <v>42.4</v>
      </c>
      <c r="AF51" s="96">
        <v>4.8</v>
      </c>
      <c r="AG51" s="96">
        <v>28.8</v>
      </c>
      <c r="AH51" s="96">
        <v>0</v>
      </c>
      <c r="AI51" s="96">
        <v>36</v>
      </c>
      <c r="AJ51" s="96">
        <v>154.4</v>
      </c>
      <c r="AK51" s="96">
        <v>327.60000000000002</v>
      </c>
      <c r="AL51" s="96">
        <v>450.40000000000003</v>
      </c>
      <c r="AM51" s="96">
        <v>0</v>
      </c>
      <c r="AN51" s="96">
        <v>0</v>
      </c>
      <c r="AO51" s="96">
        <v>2.4</v>
      </c>
      <c r="AP51" s="96">
        <v>0</v>
      </c>
      <c r="AQ51" s="96">
        <v>1751.2</v>
      </c>
      <c r="AR51" s="96"/>
      <c r="AS51" s="97"/>
    </row>
    <row r="52" spans="1:45" x14ac:dyDescent="0.2">
      <c r="A52" s="95" t="s">
        <v>16</v>
      </c>
      <c r="B52" s="96">
        <v>0</v>
      </c>
      <c r="C52" s="96">
        <v>0</v>
      </c>
      <c r="D52" s="96">
        <v>546</v>
      </c>
      <c r="E52" s="96">
        <v>0</v>
      </c>
      <c r="F52" s="96">
        <v>0</v>
      </c>
      <c r="G52" s="96">
        <v>0</v>
      </c>
      <c r="H52" s="96">
        <v>1779</v>
      </c>
      <c r="I52" s="96">
        <v>0</v>
      </c>
      <c r="J52" s="96">
        <v>0</v>
      </c>
      <c r="K52" s="96">
        <v>2.4</v>
      </c>
      <c r="L52" s="96">
        <v>5.6000000000000005</v>
      </c>
      <c r="M52" s="96">
        <v>0</v>
      </c>
      <c r="N52" s="96">
        <v>0</v>
      </c>
      <c r="O52" s="96">
        <v>0</v>
      </c>
      <c r="P52" s="96">
        <v>0</v>
      </c>
      <c r="Q52" s="96">
        <v>300.8</v>
      </c>
      <c r="R52" s="96">
        <v>0</v>
      </c>
      <c r="S52" s="96">
        <v>0</v>
      </c>
      <c r="T52" s="96">
        <v>0</v>
      </c>
      <c r="U52" s="96">
        <v>543.20000000000005</v>
      </c>
      <c r="V52" s="96">
        <v>397.6</v>
      </c>
      <c r="W52" s="96">
        <v>361.6</v>
      </c>
      <c r="X52" s="96">
        <v>332.8</v>
      </c>
      <c r="Y52" s="96">
        <v>0</v>
      </c>
      <c r="Z52" s="96">
        <v>64</v>
      </c>
      <c r="AA52" s="96">
        <v>0</v>
      </c>
      <c r="AB52" s="96">
        <v>0</v>
      </c>
      <c r="AC52" s="96">
        <v>153.6</v>
      </c>
      <c r="AD52" s="96">
        <v>0</v>
      </c>
      <c r="AE52" s="96">
        <v>56</v>
      </c>
      <c r="AF52" s="96">
        <v>4.8</v>
      </c>
      <c r="AG52" s="96">
        <v>24.8</v>
      </c>
      <c r="AH52" s="96">
        <v>0</v>
      </c>
      <c r="AI52" s="96">
        <v>41.6</v>
      </c>
      <c r="AJ52" s="96">
        <v>146.4</v>
      </c>
      <c r="AK52" s="96">
        <v>338.40000000000003</v>
      </c>
      <c r="AL52" s="96">
        <v>523.20000000000005</v>
      </c>
      <c r="AM52" s="96">
        <v>0</v>
      </c>
      <c r="AN52" s="96">
        <v>0</v>
      </c>
      <c r="AO52" s="96">
        <v>2.4</v>
      </c>
      <c r="AP52" s="96">
        <v>0</v>
      </c>
      <c r="AQ52" s="96">
        <v>1892</v>
      </c>
      <c r="AR52" s="96"/>
      <c r="AS52" s="97"/>
    </row>
    <row r="53" spans="1:45" x14ac:dyDescent="0.2">
      <c r="A53" s="95" t="s">
        <v>17</v>
      </c>
      <c r="B53" s="96">
        <v>0</v>
      </c>
      <c r="C53" s="96">
        <v>0</v>
      </c>
      <c r="D53" s="96">
        <v>585</v>
      </c>
      <c r="E53" s="96">
        <v>0</v>
      </c>
      <c r="F53" s="96">
        <v>0</v>
      </c>
      <c r="G53" s="96">
        <v>0</v>
      </c>
      <c r="H53" s="96">
        <v>1449</v>
      </c>
      <c r="I53" s="96">
        <v>0</v>
      </c>
      <c r="J53" s="96">
        <v>0</v>
      </c>
      <c r="K53" s="96">
        <v>1.6</v>
      </c>
      <c r="L53" s="96">
        <v>6.4</v>
      </c>
      <c r="M53" s="96">
        <v>0</v>
      </c>
      <c r="N53" s="96">
        <v>0</v>
      </c>
      <c r="O53" s="96">
        <v>0</v>
      </c>
      <c r="P53" s="96">
        <v>0</v>
      </c>
      <c r="Q53" s="96">
        <v>310.40000000000003</v>
      </c>
      <c r="R53" s="96">
        <v>0</v>
      </c>
      <c r="S53" s="96">
        <v>0</v>
      </c>
      <c r="T53" s="96">
        <v>0</v>
      </c>
      <c r="U53" s="96">
        <v>577.6</v>
      </c>
      <c r="V53" s="96">
        <v>423.2</v>
      </c>
      <c r="W53" s="96">
        <v>364</v>
      </c>
      <c r="X53" s="96">
        <v>346.40000000000003</v>
      </c>
      <c r="Y53" s="96">
        <v>0</v>
      </c>
      <c r="Z53" s="96">
        <v>70.400000000000006</v>
      </c>
      <c r="AA53" s="96">
        <v>0</v>
      </c>
      <c r="AB53" s="96">
        <v>0</v>
      </c>
      <c r="AC53" s="96">
        <v>160</v>
      </c>
      <c r="AD53" s="96">
        <v>0</v>
      </c>
      <c r="AE53" s="96">
        <v>84</v>
      </c>
      <c r="AF53" s="96">
        <v>5.6000000000000005</v>
      </c>
      <c r="AG53" s="96">
        <v>20</v>
      </c>
      <c r="AH53" s="96">
        <v>0</v>
      </c>
      <c r="AI53" s="96">
        <v>44</v>
      </c>
      <c r="AJ53" s="96">
        <v>151.20000000000002</v>
      </c>
      <c r="AK53" s="96">
        <v>346.8</v>
      </c>
      <c r="AL53" s="96">
        <v>336.8</v>
      </c>
      <c r="AM53" s="96">
        <v>0</v>
      </c>
      <c r="AN53" s="96">
        <v>0</v>
      </c>
      <c r="AO53" s="96">
        <v>2.4</v>
      </c>
      <c r="AP53" s="96">
        <v>0</v>
      </c>
      <c r="AQ53" s="96">
        <v>1830.4</v>
      </c>
      <c r="AR53" s="96"/>
      <c r="AS53" s="97"/>
    </row>
    <row r="54" spans="1:45" x14ac:dyDescent="0.2">
      <c r="A54" s="95" t="s">
        <v>18</v>
      </c>
      <c r="B54" s="96">
        <v>0</v>
      </c>
      <c r="C54" s="96">
        <v>0</v>
      </c>
      <c r="D54" s="96">
        <v>546</v>
      </c>
      <c r="E54" s="96">
        <v>0</v>
      </c>
      <c r="F54" s="96">
        <v>0</v>
      </c>
      <c r="G54" s="96">
        <v>0</v>
      </c>
      <c r="H54" s="96">
        <v>1704</v>
      </c>
      <c r="I54" s="96">
        <v>0</v>
      </c>
      <c r="J54" s="96">
        <v>0</v>
      </c>
      <c r="K54" s="96">
        <v>2.4</v>
      </c>
      <c r="L54" s="96">
        <v>5.6000000000000005</v>
      </c>
      <c r="M54" s="96">
        <v>0</v>
      </c>
      <c r="N54" s="96">
        <v>0</v>
      </c>
      <c r="O54" s="96">
        <v>0</v>
      </c>
      <c r="P54" s="96">
        <v>0</v>
      </c>
      <c r="Q54" s="96">
        <v>293.60000000000002</v>
      </c>
      <c r="R54" s="96">
        <v>0</v>
      </c>
      <c r="S54" s="96">
        <v>0</v>
      </c>
      <c r="T54" s="96">
        <v>0</v>
      </c>
      <c r="U54" s="96">
        <v>552</v>
      </c>
      <c r="V54" s="96">
        <v>382.40000000000003</v>
      </c>
      <c r="W54" s="96">
        <v>348</v>
      </c>
      <c r="X54" s="96">
        <v>324</v>
      </c>
      <c r="Y54" s="96">
        <v>0</v>
      </c>
      <c r="Z54" s="96">
        <v>64</v>
      </c>
      <c r="AA54" s="96">
        <v>0</v>
      </c>
      <c r="AB54" s="96">
        <v>0</v>
      </c>
      <c r="AC54" s="96">
        <v>154.4</v>
      </c>
      <c r="AD54" s="96">
        <v>0</v>
      </c>
      <c r="AE54" s="96">
        <v>97.600000000000009</v>
      </c>
      <c r="AF54" s="96">
        <v>4.8</v>
      </c>
      <c r="AG54" s="96">
        <v>8.8000000000000007</v>
      </c>
      <c r="AH54" s="96">
        <v>0</v>
      </c>
      <c r="AI54" s="96">
        <v>44</v>
      </c>
      <c r="AJ54" s="96">
        <v>158.4</v>
      </c>
      <c r="AK54" s="96">
        <v>330</v>
      </c>
      <c r="AL54" s="96">
        <v>472.8</v>
      </c>
      <c r="AM54" s="96">
        <v>0</v>
      </c>
      <c r="AN54" s="96">
        <v>0</v>
      </c>
      <c r="AO54" s="96">
        <v>3.2</v>
      </c>
      <c r="AP54" s="96">
        <v>0</v>
      </c>
      <c r="AQ54" s="96">
        <v>1821.6000000000001</v>
      </c>
      <c r="AR54" s="96"/>
      <c r="AS54" s="97"/>
    </row>
    <row r="55" spans="1:45" x14ac:dyDescent="0.2">
      <c r="A55" s="95" t="s">
        <v>19</v>
      </c>
      <c r="B55" s="96">
        <v>0</v>
      </c>
      <c r="C55" s="96">
        <v>0</v>
      </c>
      <c r="D55" s="96">
        <v>549</v>
      </c>
      <c r="E55" s="96">
        <v>0</v>
      </c>
      <c r="F55" s="96">
        <v>0</v>
      </c>
      <c r="G55" s="96">
        <v>0</v>
      </c>
      <c r="H55" s="96">
        <v>1449</v>
      </c>
      <c r="I55" s="96">
        <v>0</v>
      </c>
      <c r="J55" s="96">
        <v>0</v>
      </c>
      <c r="K55" s="96">
        <v>2.4</v>
      </c>
      <c r="L55" s="96">
        <v>5.6000000000000005</v>
      </c>
      <c r="M55" s="96">
        <v>0</v>
      </c>
      <c r="N55" s="96">
        <v>0</v>
      </c>
      <c r="O55" s="96">
        <v>0</v>
      </c>
      <c r="P55" s="96">
        <v>0</v>
      </c>
      <c r="Q55" s="96">
        <v>289.60000000000002</v>
      </c>
      <c r="R55" s="96">
        <v>0</v>
      </c>
      <c r="S55" s="96">
        <v>0</v>
      </c>
      <c r="T55" s="96">
        <v>0</v>
      </c>
      <c r="U55" s="96">
        <v>556.80000000000007</v>
      </c>
      <c r="V55" s="96">
        <v>376</v>
      </c>
      <c r="W55" s="96">
        <v>358.40000000000003</v>
      </c>
      <c r="X55" s="96">
        <v>315.2</v>
      </c>
      <c r="Y55" s="96">
        <v>0</v>
      </c>
      <c r="Z55" s="96">
        <v>68.8</v>
      </c>
      <c r="AA55" s="96">
        <v>0</v>
      </c>
      <c r="AB55" s="96">
        <v>0</v>
      </c>
      <c r="AC55" s="96">
        <v>134.4</v>
      </c>
      <c r="AD55" s="96">
        <v>0</v>
      </c>
      <c r="AE55" s="96">
        <v>88.8</v>
      </c>
      <c r="AF55" s="96">
        <v>4.8</v>
      </c>
      <c r="AG55" s="96">
        <v>8.8000000000000007</v>
      </c>
      <c r="AH55" s="96">
        <v>0</v>
      </c>
      <c r="AI55" s="96">
        <v>56.800000000000004</v>
      </c>
      <c r="AJ55" s="96">
        <v>188</v>
      </c>
      <c r="AK55" s="96">
        <v>321.60000000000002</v>
      </c>
      <c r="AL55" s="96">
        <v>363.2</v>
      </c>
      <c r="AM55" s="96">
        <v>0</v>
      </c>
      <c r="AN55" s="96">
        <v>0</v>
      </c>
      <c r="AO55" s="96">
        <v>2.4</v>
      </c>
      <c r="AP55" s="96">
        <v>0</v>
      </c>
      <c r="AQ55" s="96">
        <v>1777.6000000000001</v>
      </c>
      <c r="AR55" s="96"/>
      <c r="AS55" s="97"/>
    </row>
    <row r="56" spans="1:45" x14ac:dyDescent="0.2">
      <c r="A56" s="95" t="s">
        <v>20</v>
      </c>
      <c r="B56" s="96">
        <v>0</v>
      </c>
      <c r="C56" s="96">
        <v>0</v>
      </c>
      <c r="D56" s="96">
        <v>534</v>
      </c>
      <c r="E56" s="96">
        <v>0</v>
      </c>
      <c r="F56" s="96">
        <v>0</v>
      </c>
      <c r="G56" s="96">
        <v>0</v>
      </c>
      <c r="H56" s="96">
        <v>1278</v>
      </c>
      <c r="I56" s="96">
        <v>0</v>
      </c>
      <c r="J56" s="96">
        <v>0</v>
      </c>
      <c r="K56" s="96">
        <v>1.6</v>
      </c>
      <c r="L56" s="96">
        <v>6.4</v>
      </c>
      <c r="M56" s="96">
        <v>0</v>
      </c>
      <c r="N56" s="96">
        <v>0</v>
      </c>
      <c r="O56" s="96">
        <v>0</v>
      </c>
      <c r="P56" s="96">
        <v>0</v>
      </c>
      <c r="Q56" s="96">
        <v>298.40000000000003</v>
      </c>
      <c r="R56" s="96">
        <v>0</v>
      </c>
      <c r="S56" s="96">
        <v>0</v>
      </c>
      <c r="T56" s="96">
        <v>0</v>
      </c>
      <c r="U56" s="96">
        <v>566.4</v>
      </c>
      <c r="V56" s="96">
        <v>347.2</v>
      </c>
      <c r="W56" s="96">
        <v>368.8</v>
      </c>
      <c r="X56" s="96">
        <v>331.2</v>
      </c>
      <c r="Y56" s="96">
        <v>0</v>
      </c>
      <c r="Z56" s="96">
        <v>60.800000000000004</v>
      </c>
      <c r="AA56" s="96">
        <v>0</v>
      </c>
      <c r="AB56" s="96">
        <v>0</v>
      </c>
      <c r="AC56" s="96">
        <v>97.600000000000009</v>
      </c>
      <c r="AD56" s="96">
        <v>0</v>
      </c>
      <c r="AE56" s="96">
        <v>37.6</v>
      </c>
      <c r="AF56" s="96">
        <v>5.6000000000000005</v>
      </c>
      <c r="AG56" s="96">
        <v>10.4</v>
      </c>
      <c r="AH56" s="96">
        <v>0</v>
      </c>
      <c r="AI56" s="96">
        <v>64</v>
      </c>
      <c r="AJ56" s="96">
        <v>192.8</v>
      </c>
      <c r="AK56" s="96">
        <v>292.8</v>
      </c>
      <c r="AL56" s="96">
        <v>352.8</v>
      </c>
      <c r="AM56" s="96">
        <v>0</v>
      </c>
      <c r="AN56" s="96">
        <v>0</v>
      </c>
      <c r="AO56" s="96">
        <v>2.4</v>
      </c>
      <c r="AP56" s="96">
        <v>0</v>
      </c>
      <c r="AQ56" s="96">
        <v>1698.4</v>
      </c>
      <c r="AR56" s="96"/>
      <c r="AS56" s="97"/>
    </row>
    <row r="57" spans="1:45" x14ac:dyDescent="0.2">
      <c r="A57" s="95" t="s">
        <v>21</v>
      </c>
      <c r="B57" s="96">
        <v>0</v>
      </c>
      <c r="C57" s="96">
        <v>0</v>
      </c>
      <c r="D57" s="96">
        <v>483</v>
      </c>
      <c r="E57" s="96">
        <v>0</v>
      </c>
      <c r="F57" s="96">
        <v>0</v>
      </c>
      <c r="G57" s="96">
        <v>0</v>
      </c>
      <c r="H57" s="96">
        <v>1125</v>
      </c>
      <c r="I57" s="96">
        <v>0</v>
      </c>
      <c r="J57" s="96">
        <v>0</v>
      </c>
      <c r="K57" s="96">
        <v>2.4</v>
      </c>
      <c r="L57" s="96">
        <v>5.6000000000000005</v>
      </c>
      <c r="M57" s="96">
        <v>0</v>
      </c>
      <c r="N57" s="96">
        <v>0</v>
      </c>
      <c r="O57" s="96">
        <v>0</v>
      </c>
      <c r="P57" s="96">
        <v>0</v>
      </c>
      <c r="Q57" s="96">
        <v>316.8</v>
      </c>
      <c r="R57" s="96">
        <v>0</v>
      </c>
      <c r="S57" s="96">
        <v>0</v>
      </c>
      <c r="T57" s="96">
        <v>0</v>
      </c>
      <c r="U57" s="96">
        <v>589.6</v>
      </c>
      <c r="V57" s="96">
        <v>353.6</v>
      </c>
      <c r="W57" s="96">
        <v>384</v>
      </c>
      <c r="X57" s="96">
        <v>322.40000000000003</v>
      </c>
      <c r="Y57" s="96">
        <v>0</v>
      </c>
      <c r="Z57" s="96">
        <v>62.4</v>
      </c>
      <c r="AA57" s="96">
        <v>0</v>
      </c>
      <c r="AB57" s="96">
        <v>0</v>
      </c>
      <c r="AC57" s="96">
        <v>60.800000000000004</v>
      </c>
      <c r="AD57" s="96">
        <v>0</v>
      </c>
      <c r="AE57" s="96">
        <v>20</v>
      </c>
      <c r="AF57" s="96">
        <v>6.4</v>
      </c>
      <c r="AG57" s="96">
        <v>12.8</v>
      </c>
      <c r="AH57" s="96">
        <v>0</v>
      </c>
      <c r="AI57" s="96">
        <v>53.6</v>
      </c>
      <c r="AJ57" s="96">
        <v>185.6</v>
      </c>
      <c r="AK57" s="96">
        <v>306</v>
      </c>
      <c r="AL57" s="96">
        <v>224</v>
      </c>
      <c r="AM57" s="96">
        <v>0</v>
      </c>
      <c r="AN57" s="96">
        <v>0</v>
      </c>
      <c r="AO57" s="96">
        <v>2.4</v>
      </c>
      <c r="AP57" s="96">
        <v>0</v>
      </c>
      <c r="AQ57" s="96">
        <v>1540</v>
      </c>
      <c r="AR57" s="96"/>
      <c r="AS57" s="97"/>
    </row>
    <row r="58" spans="1:45" x14ac:dyDescent="0.2">
      <c r="A58" s="95" t="s">
        <v>22</v>
      </c>
      <c r="B58" s="96">
        <v>0</v>
      </c>
      <c r="C58" s="96">
        <v>0</v>
      </c>
      <c r="D58" s="96">
        <v>456</v>
      </c>
      <c r="E58" s="96">
        <v>0</v>
      </c>
      <c r="F58" s="96">
        <v>0</v>
      </c>
      <c r="G58" s="96">
        <v>0</v>
      </c>
      <c r="H58" s="96">
        <v>1155</v>
      </c>
      <c r="I58" s="96">
        <v>0</v>
      </c>
      <c r="J58" s="96">
        <v>0</v>
      </c>
      <c r="K58" s="96">
        <v>2.4</v>
      </c>
      <c r="L58" s="96">
        <v>6.4</v>
      </c>
      <c r="M58" s="96">
        <v>0</v>
      </c>
      <c r="N58" s="96">
        <v>0</v>
      </c>
      <c r="O58" s="96">
        <v>0</v>
      </c>
      <c r="P58" s="96">
        <v>0</v>
      </c>
      <c r="Q58" s="96">
        <v>312</v>
      </c>
      <c r="R58" s="96">
        <v>0</v>
      </c>
      <c r="S58" s="96">
        <v>0</v>
      </c>
      <c r="T58" s="96">
        <v>0</v>
      </c>
      <c r="U58" s="96">
        <v>588.80000000000007</v>
      </c>
      <c r="V58" s="96">
        <v>327.2</v>
      </c>
      <c r="W58" s="96">
        <v>387.2</v>
      </c>
      <c r="X58" s="96">
        <v>327.2</v>
      </c>
      <c r="Y58" s="96">
        <v>0</v>
      </c>
      <c r="Z58" s="96">
        <v>66.400000000000006</v>
      </c>
      <c r="AA58" s="96">
        <v>0</v>
      </c>
      <c r="AB58" s="96">
        <v>0</v>
      </c>
      <c r="AC58" s="96">
        <v>60</v>
      </c>
      <c r="AD58" s="96">
        <v>0</v>
      </c>
      <c r="AE58" s="96">
        <v>16</v>
      </c>
      <c r="AF58" s="96">
        <v>6.4</v>
      </c>
      <c r="AG58" s="96">
        <v>12.8</v>
      </c>
      <c r="AH58" s="96">
        <v>0</v>
      </c>
      <c r="AI58" s="96">
        <v>47.2</v>
      </c>
      <c r="AJ58" s="96">
        <v>153.6</v>
      </c>
      <c r="AK58" s="96">
        <v>297.60000000000002</v>
      </c>
      <c r="AL58" s="96">
        <v>234.4</v>
      </c>
      <c r="AM58" s="96">
        <v>0</v>
      </c>
      <c r="AN58" s="96">
        <v>0</v>
      </c>
      <c r="AO58" s="96">
        <v>2.4</v>
      </c>
      <c r="AP58" s="96">
        <v>0</v>
      </c>
      <c r="AQ58" s="96">
        <v>1496</v>
      </c>
      <c r="AR58" s="96"/>
      <c r="AS58" s="97"/>
    </row>
    <row r="59" spans="1:45" x14ac:dyDescent="0.2">
      <c r="A59" s="95" t="s">
        <v>23</v>
      </c>
      <c r="B59" s="96">
        <v>0</v>
      </c>
      <c r="C59" s="96">
        <v>138</v>
      </c>
      <c r="D59" s="96">
        <v>390</v>
      </c>
      <c r="E59" s="96">
        <v>0</v>
      </c>
      <c r="F59" s="96">
        <v>345</v>
      </c>
      <c r="G59" s="96">
        <v>612</v>
      </c>
      <c r="H59" s="96">
        <v>981</v>
      </c>
      <c r="I59" s="96">
        <v>0</v>
      </c>
      <c r="J59" s="96">
        <v>1182</v>
      </c>
      <c r="K59" s="96">
        <v>4</v>
      </c>
      <c r="L59" s="96">
        <v>7.2</v>
      </c>
      <c r="M59" s="96">
        <v>0</v>
      </c>
      <c r="N59" s="96">
        <v>0</v>
      </c>
      <c r="O59" s="96">
        <v>1.2</v>
      </c>
      <c r="P59" s="96">
        <v>0</v>
      </c>
      <c r="Q59" s="96">
        <v>332</v>
      </c>
      <c r="R59" s="96">
        <v>0</v>
      </c>
      <c r="S59" s="96">
        <v>0</v>
      </c>
      <c r="T59" s="96">
        <v>0</v>
      </c>
      <c r="U59" s="96">
        <v>603.20000000000005</v>
      </c>
      <c r="V59" s="96">
        <v>320.8</v>
      </c>
      <c r="W59" s="96">
        <v>402.40000000000003</v>
      </c>
      <c r="X59" s="96">
        <v>357.6</v>
      </c>
      <c r="Y59" s="96">
        <v>0</v>
      </c>
      <c r="Z59" s="96">
        <v>71.2</v>
      </c>
      <c r="AA59" s="96">
        <v>0</v>
      </c>
      <c r="AB59" s="96">
        <v>0</v>
      </c>
      <c r="AC59" s="96">
        <v>56</v>
      </c>
      <c r="AD59" s="96">
        <v>1.6</v>
      </c>
      <c r="AE59" s="96">
        <v>52.800000000000004</v>
      </c>
      <c r="AF59" s="96">
        <v>19.2</v>
      </c>
      <c r="AG59" s="96">
        <v>72.8</v>
      </c>
      <c r="AH59" s="96">
        <v>0</v>
      </c>
      <c r="AI59" s="96">
        <v>38.4</v>
      </c>
      <c r="AJ59" s="96">
        <v>286.40000000000003</v>
      </c>
      <c r="AK59" s="96">
        <v>282</v>
      </c>
      <c r="AL59" s="96">
        <v>379.2</v>
      </c>
      <c r="AM59" s="96">
        <v>0</v>
      </c>
      <c r="AN59" s="96">
        <v>0</v>
      </c>
      <c r="AO59" s="96">
        <v>2.4</v>
      </c>
      <c r="AP59" s="96">
        <v>545.6</v>
      </c>
      <c r="AQ59" s="96">
        <v>1117.6000000000001</v>
      </c>
      <c r="AR59" s="96">
        <v>0</v>
      </c>
      <c r="AS59" s="97">
        <v>1522.4</v>
      </c>
    </row>
    <row r="60" spans="1:45" x14ac:dyDescent="0.2">
      <c r="A60" s="125" t="s">
        <v>24</v>
      </c>
      <c r="B60" s="126">
        <v>0</v>
      </c>
      <c r="C60" s="126">
        <v>78</v>
      </c>
      <c r="D60" s="126">
        <v>3</v>
      </c>
      <c r="E60" s="126">
        <v>0</v>
      </c>
      <c r="F60" s="126">
        <v>261</v>
      </c>
      <c r="G60" s="126">
        <v>705</v>
      </c>
      <c r="H60" s="126">
        <v>0</v>
      </c>
      <c r="I60" s="126">
        <v>0</v>
      </c>
      <c r="J60" s="126">
        <v>909</v>
      </c>
      <c r="K60" s="126">
        <v>2.4</v>
      </c>
      <c r="L60" s="126">
        <v>3.2</v>
      </c>
      <c r="M60" s="126">
        <v>0</v>
      </c>
      <c r="N60" s="126">
        <v>0</v>
      </c>
      <c r="O60" s="126">
        <v>0</v>
      </c>
      <c r="P60" s="126">
        <v>0</v>
      </c>
      <c r="Q60" s="126">
        <v>276.8</v>
      </c>
      <c r="R60" s="126">
        <v>0</v>
      </c>
      <c r="S60" s="126">
        <v>0</v>
      </c>
      <c r="T60" s="126">
        <v>0</v>
      </c>
      <c r="U60" s="126">
        <v>496.8</v>
      </c>
      <c r="V60" s="126">
        <v>256.8</v>
      </c>
      <c r="W60" s="126">
        <v>364</v>
      </c>
      <c r="X60" s="126">
        <v>277.60000000000002</v>
      </c>
      <c r="Y60" s="126">
        <v>0</v>
      </c>
      <c r="Z60" s="126">
        <v>54.4</v>
      </c>
      <c r="AA60" s="126">
        <v>0</v>
      </c>
      <c r="AB60" s="126">
        <v>0</v>
      </c>
      <c r="AC60" s="126">
        <v>43.2</v>
      </c>
      <c r="AD60" s="126">
        <v>0</v>
      </c>
      <c r="AE60" s="126">
        <v>0</v>
      </c>
      <c r="AF60" s="126">
        <v>12.8</v>
      </c>
      <c r="AG60" s="126">
        <v>8.8000000000000007</v>
      </c>
      <c r="AH60" s="126">
        <v>0</v>
      </c>
      <c r="AI60" s="126">
        <v>22.400000000000002</v>
      </c>
      <c r="AJ60" s="126">
        <v>116.8</v>
      </c>
      <c r="AK60" s="126">
        <v>201.6</v>
      </c>
      <c r="AL60" s="126">
        <v>41.6</v>
      </c>
      <c r="AM60" s="126">
        <v>51.2</v>
      </c>
      <c r="AN60" s="126">
        <v>0</v>
      </c>
      <c r="AO60" s="126">
        <v>2.4</v>
      </c>
      <c r="AP60" s="126">
        <v>387.2</v>
      </c>
      <c r="AQ60" s="126">
        <v>8.8000000000000007</v>
      </c>
      <c r="AR60" s="126">
        <v>0</v>
      </c>
      <c r="AS60" s="127">
        <v>1047.2</v>
      </c>
    </row>
    <row r="61" spans="1:45" x14ac:dyDescent="0.2">
      <c r="A61" s="95" t="s">
        <v>25</v>
      </c>
      <c r="B61" s="96">
        <v>0</v>
      </c>
      <c r="C61" s="96">
        <v>108</v>
      </c>
      <c r="D61" s="96">
        <v>3</v>
      </c>
      <c r="E61" s="96">
        <v>0</v>
      </c>
      <c r="F61" s="96">
        <v>255</v>
      </c>
      <c r="G61" s="96">
        <v>837</v>
      </c>
      <c r="H61" s="96">
        <v>0</v>
      </c>
      <c r="I61" s="96">
        <v>0</v>
      </c>
      <c r="J61" s="96">
        <v>984</v>
      </c>
      <c r="K61" s="96">
        <v>2.4</v>
      </c>
      <c r="L61" s="96">
        <v>4</v>
      </c>
      <c r="M61" s="96">
        <v>0</v>
      </c>
      <c r="N61" s="96">
        <v>0</v>
      </c>
      <c r="O61" s="96">
        <v>0</v>
      </c>
      <c r="P61" s="96">
        <v>0</v>
      </c>
      <c r="Q61" s="96">
        <v>249.6</v>
      </c>
      <c r="R61" s="96">
        <v>0</v>
      </c>
      <c r="S61" s="96">
        <v>0</v>
      </c>
      <c r="T61" s="96">
        <v>0</v>
      </c>
      <c r="U61" s="96">
        <v>518.4</v>
      </c>
      <c r="V61" s="96">
        <v>264.8</v>
      </c>
      <c r="W61" s="96">
        <v>325.60000000000002</v>
      </c>
      <c r="X61" s="96">
        <v>272.8</v>
      </c>
      <c r="Y61" s="96">
        <v>0</v>
      </c>
      <c r="Z61" s="96">
        <v>52</v>
      </c>
      <c r="AA61" s="96">
        <v>0</v>
      </c>
      <c r="AB61" s="96">
        <v>0</v>
      </c>
      <c r="AC61" s="96">
        <v>44.800000000000004</v>
      </c>
      <c r="AD61" s="96">
        <v>0</v>
      </c>
      <c r="AE61" s="96">
        <v>0</v>
      </c>
      <c r="AF61" s="96">
        <v>10.4</v>
      </c>
      <c r="AG61" s="96">
        <v>12</v>
      </c>
      <c r="AH61" s="96">
        <v>0</v>
      </c>
      <c r="AI61" s="96">
        <v>18.400000000000002</v>
      </c>
      <c r="AJ61" s="96">
        <v>107.2</v>
      </c>
      <c r="AK61" s="96">
        <v>259.2</v>
      </c>
      <c r="AL61" s="96">
        <v>0</v>
      </c>
      <c r="AM61" s="96">
        <v>83.2</v>
      </c>
      <c r="AN61" s="96">
        <v>0</v>
      </c>
      <c r="AO61" s="96">
        <v>2.4</v>
      </c>
      <c r="AP61" s="96">
        <v>633.6</v>
      </c>
      <c r="AQ61" s="96">
        <v>0</v>
      </c>
      <c r="AR61" s="96">
        <v>0</v>
      </c>
      <c r="AS61" s="97">
        <v>1091.2</v>
      </c>
    </row>
    <row r="62" spans="1:45" ht="13.5" thickBot="1" x14ac:dyDescent="0.25">
      <c r="A62" s="98" t="s">
        <v>26</v>
      </c>
      <c r="B62" s="99">
        <v>0</v>
      </c>
      <c r="C62" s="99">
        <v>120</v>
      </c>
      <c r="D62" s="99">
        <v>0</v>
      </c>
      <c r="E62" s="99">
        <v>0</v>
      </c>
      <c r="F62" s="99">
        <v>201</v>
      </c>
      <c r="G62" s="99">
        <v>837</v>
      </c>
      <c r="H62" s="99">
        <v>0</v>
      </c>
      <c r="I62" s="99">
        <v>0</v>
      </c>
      <c r="J62" s="99">
        <v>822</v>
      </c>
      <c r="K62" s="99">
        <v>2.4</v>
      </c>
      <c r="L62" s="99">
        <v>2.4</v>
      </c>
      <c r="M62" s="99">
        <v>0</v>
      </c>
      <c r="N62" s="99">
        <v>0</v>
      </c>
      <c r="O62" s="99">
        <v>0</v>
      </c>
      <c r="P62" s="99">
        <v>0</v>
      </c>
      <c r="Q62" s="99">
        <v>210.4</v>
      </c>
      <c r="R62" s="99">
        <v>0</v>
      </c>
      <c r="S62" s="99">
        <v>0</v>
      </c>
      <c r="T62" s="99">
        <v>0</v>
      </c>
      <c r="U62" s="99">
        <v>449.6</v>
      </c>
      <c r="V62" s="99">
        <v>228</v>
      </c>
      <c r="W62" s="99">
        <v>281.60000000000002</v>
      </c>
      <c r="X62" s="99">
        <v>232</v>
      </c>
      <c r="Y62" s="99">
        <v>0</v>
      </c>
      <c r="Z62" s="99">
        <v>49.6</v>
      </c>
      <c r="AA62" s="99">
        <v>0</v>
      </c>
      <c r="AB62" s="99">
        <v>0</v>
      </c>
      <c r="AC62" s="99">
        <v>32</v>
      </c>
      <c r="AD62" s="99">
        <v>0</v>
      </c>
      <c r="AE62" s="99">
        <v>0</v>
      </c>
      <c r="AF62" s="99">
        <v>4.8</v>
      </c>
      <c r="AG62" s="99">
        <v>4.8</v>
      </c>
      <c r="AH62" s="99">
        <v>0</v>
      </c>
      <c r="AI62" s="99">
        <v>12.8</v>
      </c>
      <c r="AJ62" s="99">
        <v>92.8</v>
      </c>
      <c r="AK62" s="99">
        <v>222</v>
      </c>
      <c r="AL62" s="99">
        <v>0</v>
      </c>
      <c r="AM62" s="99">
        <v>113.60000000000001</v>
      </c>
      <c r="AN62" s="99">
        <v>0</v>
      </c>
      <c r="AO62" s="99">
        <v>2.4</v>
      </c>
      <c r="AP62" s="99">
        <v>704</v>
      </c>
      <c r="AQ62" s="99">
        <v>0</v>
      </c>
      <c r="AR62" s="99">
        <v>0</v>
      </c>
      <c r="AS62" s="100">
        <v>871.2</v>
      </c>
    </row>
    <row r="68" spans="1:14" ht="18" x14ac:dyDescent="0.25">
      <c r="A68" s="130" t="s">
        <v>110</v>
      </c>
      <c r="B68" s="130"/>
      <c r="C68" s="130"/>
      <c r="D68" s="130"/>
      <c r="E68" s="130"/>
      <c r="F68" s="130"/>
      <c r="G68" s="130"/>
      <c r="H68" s="130"/>
      <c r="I68" s="130"/>
      <c r="J68" s="101"/>
      <c r="K68" s="101"/>
    </row>
    <row r="69" spans="1:14" ht="18.75" thickBot="1" x14ac:dyDescent="0.3">
      <c r="A69" s="131" t="s">
        <v>84</v>
      </c>
      <c r="B69" s="132"/>
      <c r="C69" s="132"/>
      <c r="D69" s="132"/>
      <c r="E69" s="132"/>
      <c r="F69" s="81"/>
      <c r="G69" s="131" t="s">
        <v>85</v>
      </c>
      <c r="H69" s="132"/>
      <c r="I69" s="132"/>
      <c r="J69" s="132"/>
      <c r="K69" s="132"/>
    </row>
    <row r="70" spans="1:14" ht="13.5" thickBot="1" x14ac:dyDescent="0.25">
      <c r="A70" s="133" t="s">
        <v>86</v>
      </c>
      <c r="B70" s="134"/>
      <c r="C70" s="102" t="s">
        <v>87</v>
      </c>
      <c r="D70" s="102" t="s">
        <v>88</v>
      </c>
      <c r="E70" s="102" t="s">
        <v>89</v>
      </c>
      <c r="F70" s="103"/>
      <c r="G70" s="133" t="s">
        <v>86</v>
      </c>
      <c r="H70" s="134"/>
      <c r="I70" s="102" t="s">
        <v>87</v>
      </c>
      <c r="J70" s="102" t="s">
        <v>88</v>
      </c>
      <c r="K70" s="102" t="s">
        <v>89</v>
      </c>
    </row>
    <row r="71" spans="1:14" ht="38.25" x14ac:dyDescent="0.2">
      <c r="A71" s="104" t="s">
        <v>90</v>
      </c>
      <c r="B71" s="105" t="s">
        <v>91</v>
      </c>
      <c r="C71" s="106">
        <v>40000</v>
      </c>
      <c r="D71" s="106">
        <v>40000</v>
      </c>
      <c r="E71" s="106">
        <v>40000</v>
      </c>
      <c r="F71" s="103"/>
      <c r="G71" s="104" t="s">
        <v>90</v>
      </c>
      <c r="H71" s="105" t="s">
        <v>91</v>
      </c>
      <c r="I71" s="106">
        <v>40000</v>
      </c>
      <c r="J71" s="106">
        <v>40000</v>
      </c>
      <c r="K71" s="106">
        <v>40000</v>
      </c>
    </row>
    <row r="72" spans="1:14" ht="38.25" x14ac:dyDescent="0.2">
      <c r="A72" s="107" t="s">
        <v>92</v>
      </c>
      <c r="B72" s="108" t="s">
        <v>93</v>
      </c>
      <c r="C72" s="109">
        <v>35</v>
      </c>
      <c r="D72" s="109">
        <v>35</v>
      </c>
      <c r="E72" s="109">
        <v>35</v>
      </c>
      <c r="F72" s="103"/>
      <c r="G72" s="107" t="s">
        <v>92</v>
      </c>
      <c r="H72" s="108" t="s">
        <v>93</v>
      </c>
      <c r="I72" s="109">
        <v>35</v>
      </c>
      <c r="J72" s="109">
        <v>35</v>
      </c>
      <c r="K72" s="109">
        <v>35</v>
      </c>
    </row>
    <row r="73" spans="1:14" ht="38.25" x14ac:dyDescent="0.2">
      <c r="A73" s="107" t="s">
        <v>94</v>
      </c>
      <c r="B73" s="108" t="s">
        <v>95</v>
      </c>
      <c r="C73" s="109">
        <v>176.67</v>
      </c>
      <c r="D73" s="109">
        <v>176.67</v>
      </c>
      <c r="E73" s="109">
        <v>176.67</v>
      </c>
      <c r="F73" s="110"/>
      <c r="G73" s="107" t="s">
        <v>94</v>
      </c>
      <c r="H73" s="108" t="s">
        <v>95</v>
      </c>
      <c r="I73" s="109">
        <v>176.67</v>
      </c>
      <c r="J73" s="109">
        <v>176.67</v>
      </c>
      <c r="K73" s="109">
        <v>176.67</v>
      </c>
    </row>
    <row r="74" spans="1:14" ht="38.25" x14ac:dyDescent="0.2">
      <c r="A74" s="107" t="s">
        <v>96</v>
      </c>
      <c r="B74" s="108" t="s">
        <v>97</v>
      </c>
      <c r="C74" s="109">
        <v>1.38</v>
      </c>
      <c r="D74" s="109">
        <v>1.38</v>
      </c>
      <c r="E74" s="109">
        <v>1.38</v>
      </c>
      <c r="F74" s="110"/>
      <c r="G74" s="107" t="s">
        <v>96</v>
      </c>
      <c r="H74" s="108" t="s">
        <v>97</v>
      </c>
      <c r="I74" s="109">
        <v>1.38</v>
      </c>
      <c r="J74" s="109">
        <v>1.38</v>
      </c>
      <c r="K74" s="109">
        <v>1.38</v>
      </c>
    </row>
    <row r="75" spans="1:14" ht="51" x14ac:dyDescent="0.2">
      <c r="A75" s="107" t="s">
        <v>98</v>
      </c>
      <c r="B75" s="108" t="s">
        <v>99</v>
      </c>
      <c r="C75" s="109">
        <v>10.1</v>
      </c>
      <c r="D75" s="109">
        <v>10.1</v>
      </c>
      <c r="E75" s="109">
        <v>10.1</v>
      </c>
      <c r="F75" s="110"/>
      <c r="G75" s="107" t="s">
        <v>98</v>
      </c>
      <c r="H75" s="108" t="s">
        <v>99</v>
      </c>
      <c r="I75" s="109">
        <v>10.199999999999999</v>
      </c>
      <c r="J75" s="109">
        <v>10.199999999999999</v>
      </c>
      <c r="K75" s="109">
        <v>10.199999999999999</v>
      </c>
      <c r="L75" s="111" t="s">
        <v>87</v>
      </c>
      <c r="M75" s="111" t="s">
        <v>88</v>
      </c>
      <c r="N75" s="111" t="s">
        <v>89</v>
      </c>
    </row>
    <row r="76" spans="1:14" x14ac:dyDescent="0.2">
      <c r="A76" s="135" t="s">
        <v>100</v>
      </c>
      <c r="B76" s="108" t="s">
        <v>101</v>
      </c>
      <c r="C76" s="112">
        <f>D10+H10</f>
        <v>2154</v>
      </c>
      <c r="D76" s="112">
        <f>D16+H16</f>
        <v>4350</v>
      </c>
      <c r="E76" s="112">
        <f>D28+H28</f>
        <v>3660</v>
      </c>
      <c r="F76" s="110"/>
      <c r="G76" s="135" t="s">
        <v>100</v>
      </c>
      <c r="H76" s="108" t="s">
        <v>101</v>
      </c>
      <c r="I76" s="113">
        <f>F10+J10</f>
        <v>2727</v>
      </c>
      <c r="J76" s="114">
        <f>F16+J16</f>
        <v>5565</v>
      </c>
      <c r="K76" s="114">
        <f>F28+J28</f>
        <v>4680</v>
      </c>
      <c r="L76" s="115">
        <f>(C76+I76)/1000</f>
        <v>4.8810000000000002</v>
      </c>
      <c r="M76" s="115">
        <f t="shared" ref="L76:N77" si="2">(D76+J76)/1000</f>
        <v>9.9149999999999991</v>
      </c>
      <c r="N76" s="115">
        <f t="shared" si="2"/>
        <v>8.34</v>
      </c>
    </row>
    <row r="77" spans="1:14" x14ac:dyDescent="0.2">
      <c r="A77" s="136"/>
      <c r="B77" s="108" t="s">
        <v>102</v>
      </c>
      <c r="C77" s="112">
        <f>D42+H42</f>
        <v>0</v>
      </c>
      <c r="D77" s="112">
        <f>D48+H48</f>
        <v>273</v>
      </c>
      <c r="E77" s="112">
        <f>D60+H60</f>
        <v>3</v>
      </c>
      <c r="F77" s="110"/>
      <c r="G77" s="136"/>
      <c r="H77" s="108" t="s">
        <v>102</v>
      </c>
      <c r="I77" s="114">
        <f>F42+J42</f>
        <v>825</v>
      </c>
      <c r="J77" s="114">
        <f>F48+J48</f>
        <v>1656</v>
      </c>
      <c r="K77" s="114">
        <f>F60+J60</f>
        <v>1170</v>
      </c>
      <c r="L77" s="115">
        <f t="shared" si="2"/>
        <v>0.82499999999999996</v>
      </c>
      <c r="M77" s="115">
        <f t="shared" si="2"/>
        <v>1.929</v>
      </c>
      <c r="N77" s="115">
        <f t="shared" si="2"/>
        <v>1.173</v>
      </c>
    </row>
    <row r="78" spans="1:14" x14ac:dyDescent="0.2">
      <c r="A78" s="137"/>
      <c r="B78" s="108" t="s">
        <v>103</v>
      </c>
      <c r="C78" s="116">
        <f>SQRT(C76^2+C77^2)</f>
        <v>2154</v>
      </c>
      <c r="D78" s="116">
        <f>SQRT(D76^2+D77^2)</f>
        <v>4358.5581331444919</v>
      </c>
      <c r="E78" s="116">
        <f>SQRT(E76^2+E77^2)</f>
        <v>3660.00122950799</v>
      </c>
      <c r="F78" s="110"/>
      <c r="G78" s="137"/>
      <c r="H78" s="108" t="s">
        <v>103</v>
      </c>
      <c r="I78" s="116">
        <f>SQRT(I76^2+I77^2)</f>
        <v>2849.0619508883974</v>
      </c>
      <c r="J78" s="116">
        <f>SQRT(J76^2+J77^2)</f>
        <v>5806.165774416022</v>
      </c>
      <c r="K78" s="116">
        <f>SQRT(K76^2+K77^2)</f>
        <v>4824.0335819726624</v>
      </c>
    </row>
    <row r="79" spans="1:14" ht="39" thickBot="1" x14ac:dyDescent="0.25">
      <c r="A79" s="117" t="s">
        <v>104</v>
      </c>
      <c r="B79" s="118" t="s">
        <v>105</v>
      </c>
      <c r="C79" s="119">
        <f>C78/C71</f>
        <v>5.3850000000000002E-2</v>
      </c>
      <c r="D79" s="119">
        <f>D78/D71</f>
        <v>0.10896395332861229</v>
      </c>
      <c r="E79" s="119">
        <f>E78/E71</f>
        <v>9.1500030737699745E-2</v>
      </c>
      <c r="F79" s="110"/>
      <c r="G79" s="117" t="s">
        <v>104</v>
      </c>
      <c r="H79" s="118" t="s">
        <v>105</v>
      </c>
      <c r="I79" s="119">
        <f>I78/I71</f>
        <v>7.1226548772209936E-2</v>
      </c>
      <c r="J79" s="119">
        <f>J78/J71</f>
        <v>0.14515414436040056</v>
      </c>
      <c r="K79" s="119">
        <f>K78/K71</f>
        <v>0.12060083954931657</v>
      </c>
    </row>
    <row r="80" spans="1:14" ht="38.25" x14ac:dyDescent="0.2">
      <c r="A80" s="104" t="s">
        <v>106</v>
      </c>
      <c r="B80" s="105" t="s">
        <v>107</v>
      </c>
      <c r="C80" s="120">
        <f>C73*C79^2+C72</f>
        <v>35.512311641075001</v>
      </c>
      <c r="D80" s="120">
        <f>D73*D79^2+D72</f>
        <v>37.097628195893748</v>
      </c>
      <c r="E80" s="120">
        <f>E73*E79^2+E72</f>
        <v>36.479126401268751</v>
      </c>
      <c r="F80" s="110"/>
      <c r="G80" s="104" t="s">
        <v>106</v>
      </c>
      <c r="H80" s="105" t="s">
        <v>107</v>
      </c>
      <c r="I80" s="120">
        <f>I73*I79^2+I72</f>
        <v>35.896285998237502</v>
      </c>
      <c r="J80" s="120">
        <f>J73*J79^2+J72</f>
        <v>38.722388426168749</v>
      </c>
      <c r="K80" s="120">
        <f>K73*K79^2+K72</f>
        <v>37.569587856875003</v>
      </c>
    </row>
    <row r="81" spans="1:11" ht="51.75" thickBot="1" x14ac:dyDescent="0.25">
      <c r="A81" s="121" t="s">
        <v>108</v>
      </c>
      <c r="B81" s="122" t="s">
        <v>109</v>
      </c>
      <c r="C81" s="123">
        <f>(C75*C79^2+C74)/100*C71</f>
        <v>563.71528290000003</v>
      </c>
      <c r="D81" s="123">
        <f>(D75*D79^2+D74)/100*D71</f>
        <v>599.96749822499999</v>
      </c>
      <c r="E81" s="123">
        <f>(E75*E79^2+E74)/100*E71</f>
        <v>585.8239127249999</v>
      </c>
      <c r="F81" s="110"/>
      <c r="G81" s="121" t="s">
        <v>108</v>
      </c>
      <c r="H81" s="122" t="s">
        <v>109</v>
      </c>
      <c r="I81" s="123">
        <f>(I75*I79^2+I74)/100*I71</f>
        <v>572.69874269999991</v>
      </c>
      <c r="J81" s="123">
        <f>(J75*J79^2+J74)/100*J71</f>
        <v>637.96448054999996</v>
      </c>
      <c r="K81" s="123">
        <f>(K75*K79^2+K74)/100*K71</f>
        <v>611.341815</v>
      </c>
    </row>
  </sheetData>
  <mergeCells count="7">
    <mergeCell ref="A76:A78"/>
    <mergeCell ref="G76:G78"/>
    <mergeCell ref="A68:I68"/>
    <mergeCell ref="A69:E69"/>
    <mergeCell ref="G69:K69"/>
    <mergeCell ref="A70:B70"/>
    <mergeCell ref="G70:H7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Заягорба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2018-06-27T13:07:33Z</dcterms:modified>
</cp:coreProperties>
</file>